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1340" windowHeight="6090" tabRatio="598" activeTab="1"/>
  </bookViews>
  <sheets>
    <sheet name="приложение12" sheetId="9" r:id="rId1"/>
    <sheet name="приложение 13" sheetId="18" r:id="rId2"/>
  </sheets>
  <calcPr calcId="124519"/>
</workbook>
</file>

<file path=xl/calcChain.xml><?xml version="1.0" encoding="utf-8"?>
<calcChain xmlns="http://schemas.openxmlformats.org/spreadsheetml/2006/main">
  <c r="C15" i="18"/>
  <c r="D15"/>
  <c r="E15"/>
  <c r="B15"/>
  <c r="D125" i="9"/>
  <c r="D19"/>
  <c r="D23"/>
  <c r="D26"/>
  <c r="D27"/>
  <c r="D31"/>
  <c r="D37"/>
  <c r="D43"/>
  <c r="D48"/>
  <c r="D56"/>
  <c r="D59"/>
  <c r="D65"/>
  <c r="D68"/>
  <c r="D72"/>
  <c r="D75"/>
  <c r="D77"/>
  <c r="D86"/>
  <c r="D89"/>
  <c r="D96"/>
  <c r="D102"/>
  <c r="D106"/>
  <c r="D109"/>
  <c r="D110"/>
  <c r="D111"/>
  <c r="D112"/>
  <c r="D113"/>
  <c r="D114"/>
  <c r="D115"/>
  <c r="D116"/>
  <c r="D117"/>
  <c r="D118"/>
  <c r="D119"/>
  <c r="D120"/>
  <c r="D121"/>
  <c r="D122"/>
  <c r="D123"/>
  <c r="D124"/>
  <c r="E125"/>
</calcChain>
</file>

<file path=xl/sharedStrings.xml><?xml version="1.0" encoding="utf-8"?>
<sst xmlns="http://schemas.openxmlformats.org/spreadsheetml/2006/main" count="134" uniqueCount="115">
  <si>
    <t xml:space="preserve">воспитателей, воспитателей детских домов </t>
  </si>
  <si>
    <t>семейного  типа</t>
  </si>
  <si>
    <t>федеральный бюджет</t>
  </si>
  <si>
    <t>Наименование субвенций(субсидий )</t>
  </si>
  <si>
    <t>Субвенции (субсидии) из регионального фонда  компенсаций</t>
  </si>
  <si>
    <t xml:space="preserve">Субвенции муниципальным  образованиям </t>
  </si>
  <si>
    <t xml:space="preserve">на  реализацию  основных образовательных </t>
  </si>
  <si>
    <t>программ  в  муниципальных  образователь-</t>
  </si>
  <si>
    <t>ных  учреждениях</t>
  </si>
  <si>
    <t>на выплату  денежных  средств на содержание</t>
  </si>
  <si>
    <t>на предоставление  социльной  поддержки по</t>
  </si>
  <si>
    <t>оюеспечению  детей- сирот  и детей,</t>
  </si>
  <si>
    <t>оставшихся  без  попечения родителей, а  также</t>
  </si>
  <si>
    <t xml:space="preserve">лиц  из  числа  детей-сирот и детей оставшихся </t>
  </si>
  <si>
    <t>без  попечения  родителей, жилыми помещенями</t>
  </si>
  <si>
    <t xml:space="preserve">на проведение аттестации педагогических </t>
  </si>
  <si>
    <t>работников  муниципальных  образовательных</t>
  </si>
  <si>
    <t>учреждений на  первую  и  вторую  квалифика-</t>
  </si>
  <si>
    <t xml:space="preserve">на предоставление  социльной  поддержки </t>
  </si>
  <si>
    <t>педагогическим работникам  иным  категориям</t>
  </si>
  <si>
    <t>граждан , проживающих и работающих в сельской</t>
  </si>
  <si>
    <t>местности , рабочих  поселках(поселках городского</t>
  </si>
  <si>
    <t>типа)Ханты-Мансийского  автономного округа-</t>
  </si>
  <si>
    <t xml:space="preserve">Югры, по оплате  жилого  помещения  и </t>
  </si>
  <si>
    <t>коммунальных  услуг</t>
  </si>
  <si>
    <t>ВСЕГО</t>
  </si>
  <si>
    <t>ционную  категорию</t>
  </si>
  <si>
    <t>Подпрограмма"Развитие  материально-технической базы  учреждений  культуры ХМАО-Югры</t>
  </si>
  <si>
    <t>Подпрограмма"Развитие  материально-технической базы  учреждений  здравоохранения ХМАО-Югры</t>
  </si>
  <si>
    <t>Подпрограмма"Развитие  материально-технической базы  учреждений  физической  культуры  и спорта ХМАО-Югры</t>
  </si>
  <si>
    <t>Обеспечение равного  с Министерством  внутренних дел Российской  Федерации   повышение  денежного  довольствия   сотрудникам   и заработной  платы  работникам  подразделений  милиции общественной  безопасности  и  социальных  выплат</t>
  </si>
  <si>
    <t>Субвенции местныи бюджетам  на денежные  выплаты медицинскому  персоналу фельдшерско-акушерских  пунктов и медсестрам"Скорой  медицинской помощи"</t>
  </si>
  <si>
    <t>ИТОГО</t>
  </si>
  <si>
    <t>Субвенция  муниципальным  образованиям на комплектование  книжных  фондов  библиотек муниципальных   образований</t>
  </si>
  <si>
    <t>Субвенция  местным  бюджетам на  участие  в  реализации проекта  социально-экономического  развития коренных  малочисленных народов  Севера Ханты-Мансийского  автономного  округа -Югры  " на 2008-2012 годы</t>
  </si>
  <si>
    <t>на осуществление  деятельности  по опеке  и</t>
  </si>
  <si>
    <t>попечительству</t>
  </si>
  <si>
    <t>Субвенции муниципальным  образованиям  на</t>
  </si>
  <si>
    <t>выплату компенсации   части  родительской платы</t>
  </si>
  <si>
    <t>за содержание  детей в государственных  и муни-</t>
  </si>
  <si>
    <t>ципальных  образовательных  учрежденяих</t>
  </si>
  <si>
    <t>реализующих  основную общеобразовательную</t>
  </si>
  <si>
    <t>программу дошкольного образования</t>
  </si>
  <si>
    <t>ежемесячное  денежное  вознаграждение  за</t>
  </si>
  <si>
    <t>классное  руководство</t>
  </si>
  <si>
    <t>выплату единовременного  пособия  при  всех</t>
  </si>
  <si>
    <t>формах устройства  детей, лишенных родительского</t>
  </si>
  <si>
    <t>попечения,в семью</t>
  </si>
  <si>
    <t xml:space="preserve">обеспечение бесплатными  молочными  продуктами </t>
  </si>
  <si>
    <t>питания детей до  трех  лет</t>
  </si>
  <si>
    <t>бесплатное  изготовление и ремонт  зубных протезов</t>
  </si>
  <si>
    <t xml:space="preserve">организацию  денежных  выплат медицинским </t>
  </si>
  <si>
    <t>работникам, обслуживающим малокомплектные</t>
  </si>
  <si>
    <t>терапевтические и педиатрические   врачебные</t>
  </si>
  <si>
    <t>участки, участки  врачей  общей  практики  муници-</t>
  </si>
  <si>
    <t>пальных  систем здравоохранения</t>
  </si>
  <si>
    <t>регистрации  актов гражданского  состояния</t>
  </si>
  <si>
    <t>осуществление  полномочий по государственной</t>
  </si>
  <si>
    <t>осуществление  деятельности Комиссии по делам</t>
  </si>
  <si>
    <t>несовершеннолетних и защите их прав</t>
  </si>
  <si>
    <t>Субвенции местным бюджетам   на осуществление</t>
  </si>
  <si>
    <t xml:space="preserve">полномочий по организации деятельности </t>
  </si>
  <si>
    <t>административных  комиссий</t>
  </si>
  <si>
    <t>Субвенции бюджетам муниципальных образований</t>
  </si>
  <si>
    <t>на осуществление   полномочий по первичному</t>
  </si>
  <si>
    <t>воинскому учету  на территориях, где отсутствуют</t>
  </si>
  <si>
    <t>военные комиссариаты</t>
  </si>
  <si>
    <t>Субвенции муниципальным  образованиям  для</t>
  </si>
  <si>
    <t>финансового обеспечения  переданных  исполнитель-</t>
  </si>
  <si>
    <t>нораспорядительным органам  муниципальных</t>
  </si>
  <si>
    <t>образований полномочий по  составлению  списков</t>
  </si>
  <si>
    <t>кандидатов в присяжные заседатели федеральных</t>
  </si>
  <si>
    <t>судов  общей юрисдикции в РФ</t>
  </si>
  <si>
    <t>обеспечение жильем отдельных категорий граждан,</t>
  </si>
  <si>
    <t>предусмотренных федеральными  законами</t>
  </si>
  <si>
    <t>"О ветеранах","О социальной защите инвалидов"</t>
  </si>
  <si>
    <t xml:space="preserve">Субвенции муниципальным образованиям на </t>
  </si>
  <si>
    <t xml:space="preserve">предоставление гражданам субсидий на  оплату  </t>
  </si>
  <si>
    <t>жилого  помещения и коммунальных  услуг</t>
  </si>
  <si>
    <t>Программа "Развитие и модернизация жилищно-коммунального комплекса ХМАО-Югры "на 2005-2012 годы</t>
  </si>
  <si>
    <t>Программа"Улучшение жилищных  условий  населения ХМАО-Югры" на 2005-2015 годы</t>
  </si>
  <si>
    <t>Подпрограмма"Доступное  жилье молодым"</t>
  </si>
  <si>
    <t>Подпрограмма"Обеспечение жилыми помещениями  граждан  из  числа коренных малочисленных  народов ХМАО-Югры"</t>
  </si>
  <si>
    <t>Программа"Повышение безопасности дорожного движения"</t>
  </si>
  <si>
    <t>Программа"Электроснабжение населенных пунктов ХМАО-Югры"</t>
  </si>
  <si>
    <t>Программа"Развитие материально-технической базы социальной  сферы ХМАО-Югры" на 2006-2010 годы</t>
  </si>
  <si>
    <t>Подпрограмма"Строительство сельских школ"</t>
  </si>
  <si>
    <t>Подпрограмма" Строительство  дошкольных  учреждений</t>
  </si>
  <si>
    <t>организацию обеспечения питания учащихся</t>
  </si>
  <si>
    <t>муниципальных  образовательных  учреждений</t>
  </si>
  <si>
    <t>Субвенция  муниципальным  образованиям на  предоставление  и обеспечение  мер   социальной  поддержки  детей-сирот и  детей  оставшихся  без  попечения  родителей, а  также лиц  из числа  детей-сирот  и детей, оставшихся  без  попечения  родителей</t>
  </si>
  <si>
    <t>на обеспечение прав детей-инвалидов и  семей,</t>
  </si>
  <si>
    <t>имеющих детей  инвалидов,на образование,</t>
  </si>
  <si>
    <t>воспитание и обучение</t>
  </si>
  <si>
    <t>ребенка, единовременных пособий  и оплату</t>
  </si>
  <si>
    <t xml:space="preserve">труда  приемных  родителей,патранатных </t>
  </si>
  <si>
    <t>Объем  расходных  обязательств   осуществляющих  за  счет</t>
  </si>
  <si>
    <t>сельского поселения Карымкары</t>
  </si>
  <si>
    <t>2012 год</t>
  </si>
  <si>
    <t>Приложение  № 12</t>
  </si>
  <si>
    <t>к  решению Совета депутатов</t>
  </si>
  <si>
    <t>Приложение  № 13</t>
  </si>
  <si>
    <t>к решению Совета депутатов</t>
  </si>
  <si>
    <t>Объем расходных обязательств, осуществляющих за счет</t>
  </si>
  <si>
    <t>Всего</t>
  </si>
  <si>
    <t>Субвенция (субсидия) из регионального фонда софинансирования расходов</t>
  </si>
  <si>
    <t>Наименование субвенций (субсидий)</t>
  </si>
  <si>
    <t>Субвенции муниципальным образованиям на осуществление полномочий по государственной регистрации актов гражданского состояния</t>
  </si>
  <si>
    <t>Субвенции бюджетам мунципальных образований на осуществлениеи полномочий по первичному воинскому учету на территориях, где отсутствуют военные комиссариаты</t>
  </si>
  <si>
    <t>Всего:</t>
  </si>
  <si>
    <t>субвенций из  федерального  бюджета и бюджета Ханты-Мансийского  автономного  округа -Югры  на 2011 год</t>
  </si>
  <si>
    <t>субвенций из федерального бюджета на 2012-2013 годы</t>
  </si>
  <si>
    <t>2013 год</t>
  </si>
  <si>
    <r>
      <t xml:space="preserve">от </t>
    </r>
    <r>
      <rPr>
        <u/>
        <sz val="10"/>
        <rFont val="Times New Roman Cyr"/>
        <charset val="204"/>
      </rPr>
      <t>28 декабря 2010 г.</t>
    </r>
    <r>
      <rPr>
        <sz val="10"/>
        <rFont val="Times New Roman Cyr"/>
        <family val="1"/>
        <charset val="204"/>
      </rPr>
      <t xml:space="preserve"> № </t>
    </r>
    <r>
      <rPr>
        <u/>
        <sz val="10"/>
        <rFont val="Times New Roman Cyr"/>
        <charset val="204"/>
      </rPr>
      <t>148</t>
    </r>
  </si>
  <si>
    <r>
      <t xml:space="preserve">от </t>
    </r>
    <r>
      <rPr>
        <u/>
        <sz val="10"/>
        <rFont val="Times New Roman"/>
        <family val="1"/>
        <charset val="204"/>
      </rPr>
      <t>28 декабря 2010 г.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</si>
</sst>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u/>
      <sz val="10"/>
      <name val="Times New Roman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2" xfId="0" applyFont="1" applyBorder="1"/>
    <xf numFmtId="0" fontId="4" fillId="0" borderId="15" xfId="0" applyFont="1" applyBorder="1"/>
    <xf numFmtId="0" fontId="4" fillId="0" borderId="6" xfId="0" applyFont="1" applyFill="1" applyBorder="1"/>
    <xf numFmtId="0" fontId="4" fillId="0" borderId="9" xfId="0" applyFont="1" applyFill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Fill="1" applyBorder="1"/>
    <xf numFmtId="0" fontId="4" fillId="0" borderId="0" xfId="0" applyFont="1" applyBorder="1" applyAlignment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Alignment="1"/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0" xfId="0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2" xfId="0" applyFont="1" applyBorder="1" applyAlignme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2"/>
  <sheetViews>
    <sheetView zoomScale="75" workbookViewId="0">
      <selection sqref="A1:K125"/>
    </sheetView>
  </sheetViews>
  <sheetFormatPr defaultRowHeight="12.75"/>
  <cols>
    <col min="1" max="2" width="9.140625" style="1"/>
    <col min="3" max="3" width="33.7109375" style="1" customWidth="1"/>
    <col min="4" max="4" width="18.28515625" style="1" customWidth="1"/>
    <col min="5" max="5" width="1.140625" style="1" customWidth="1"/>
    <col min="6" max="6" width="17.5703125" style="1" customWidth="1"/>
    <col min="7" max="7" width="1.28515625" style="1" customWidth="1"/>
    <col min="8" max="8" width="11.7109375" style="1" hidden="1" customWidth="1"/>
    <col min="9" max="9" width="10" style="1" customWidth="1"/>
    <col min="10" max="10" width="4.140625" style="1" customWidth="1"/>
    <col min="11" max="11" width="11.5703125" style="1" customWidth="1"/>
    <col min="12" max="12" width="1.7109375" style="1" customWidth="1"/>
    <col min="13" max="16384" width="9.140625" style="1"/>
  </cols>
  <sheetData>
    <row r="1" spans="1:13" ht="15.75" customHeight="1">
      <c r="E1" s="82" t="s">
        <v>99</v>
      </c>
      <c r="F1" s="82"/>
      <c r="G1" s="82"/>
      <c r="H1" s="82"/>
      <c r="I1" s="82"/>
      <c r="J1" s="82"/>
    </row>
    <row r="2" spans="1:13" ht="15.75" customHeight="1">
      <c r="E2" s="82" t="s">
        <v>100</v>
      </c>
      <c r="F2" s="82"/>
      <c r="G2" s="82"/>
      <c r="H2" s="82"/>
      <c r="I2" s="82"/>
      <c r="J2" s="82"/>
    </row>
    <row r="3" spans="1:13" ht="15.75" customHeight="1">
      <c r="E3" s="82" t="s">
        <v>97</v>
      </c>
      <c r="F3" s="82"/>
      <c r="G3" s="82"/>
      <c r="H3" s="82"/>
      <c r="I3" s="82"/>
      <c r="J3" s="82"/>
    </row>
    <row r="4" spans="1:13" ht="15.75" customHeight="1">
      <c r="E4" s="82" t="s">
        <v>113</v>
      </c>
      <c r="F4" s="82"/>
      <c r="G4" s="82"/>
      <c r="H4" s="82"/>
      <c r="I4" s="82"/>
      <c r="J4" s="82"/>
    </row>
    <row r="7" spans="1:13" ht="15.75">
      <c r="A7" s="21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ht="15.75">
      <c r="A8" s="81" t="s">
        <v>96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36"/>
      <c r="M8" s="36"/>
    </row>
    <row r="9" spans="1:13" ht="15.75">
      <c r="A9" s="81" t="s">
        <v>110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36"/>
      <c r="M9" s="36"/>
    </row>
    <row r="10" spans="1:13" ht="15.75">
      <c r="A10" s="21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2" spans="1:13" ht="15.75">
      <c r="A12" s="2"/>
      <c r="B12" s="2"/>
      <c r="C12" s="2"/>
      <c r="D12" s="2"/>
      <c r="E12" s="2"/>
      <c r="F12" s="2"/>
      <c r="G12" s="2"/>
      <c r="H12" s="2"/>
      <c r="I12" s="7"/>
      <c r="J12" s="2"/>
      <c r="K12" s="2"/>
      <c r="L12" s="2"/>
      <c r="M12" s="2"/>
    </row>
    <row r="13" spans="1:13" ht="15.75" customHeight="1">
      <c r="A13" s="65" t="s">
        <v>3</v>
      </c>
      <c r="B13" s="66"/>
      <c r="C13" s="67"/>
      <c r="D13" s="74" t="s">
        <v>25</v>
      </c>
      <c r="E13" s="83" t="s">
        <v>4</v>
      </c>
      <c r="F13" s="84"/>
      <c r="I13" s="7"/>
      <c r="M13" s="2"/>
    </row>
    <row r="14" spans="1:13" ht="15.75">
      <c r="A14" s="68"/>
      <c r="B14" s="69"/>
      <c r="C14" s="70"/>
      <c r="D14" s="75"/>
      <c r="E14" s="85"/>
      <c r="F14" s="86"/>
      <c r="I14" s="7"/>
      <c r="M14" s="2"/>
    </row>
    <row r="15" spans="1:13" ht="15.75">
      <c r="A15" s="68"/>
      <c r="B15" s="69"/>
      <c r="C15" s="70"/>
      <c r="D15" s="75"/>
      <c r="E15" s="85"/>
      <c r="F15" s="86"/>
      <c r="I15" s="7"/>
      <c r="M15" s="2"/>
    </row>
    <row r="16" spans="1:13" ht="47.25" customHeight="1">
      <c r="A16" s="68"/>
      <c r="B16" s="69"/>
      <c r="C16" s="70"/>
      <c r="D16" s="75"/>
      <c r="E16" s="87"/>
      <c r="F16" s="88"/>
      <c r="I16" s="7"/>
      <c r="M16" s="2"/>
    </row>
    <row r="17" spans="1:13" ht="15.75">
      <c r="A17" s="68"/>
      <c r="B17" s="69"/>
      <c r="C17" s="70"/>
      <c r="D17" s="75"/>
      <c r="E17" s="77" t="s">
        <v>2</v>
      </c>
      <c r="F17" s="78"/>
      <c r="I17" s="7"/>
      <c r="M17" s="2"/>
    </row>
    <row r="18" spans="1:13" ht="15.75">
      <c r="A18" s="71"/>
      <c r="B18" s="72"/>
      <c r="C18" s="73"/>
      <c r="D18" s="76"/>
      <c r="E18" s="79"/>
      <c r="F18" s="80"/>
      <c r="I18" s="7"/>
      <c r="M18" s="2"/>
    </row>
    <row r="19" spans="1:13" ht="0.75" hidden="1" customHeight="1">
      <c r="A19" s="15" t="s">
        <v>5</v>
      </c>
      <c r="B19" s="4"/>
      <c r="C19" s="5"/>
      <c r="D19" s="48">
        <f>E19</f>
        <v>0</v>
      </c>
      <c r="E19" s="41"/>
      <c r="F19" s="26"/>
      <c r="I19" s="29"/>
      <c r="M19" s="2"/>
    </row>
    <row r="20" spans="1:13" ht="15.75" hidden="1" customHeight="1">
      <c r="A20" s="16" t="s">
        <v>6</v>
      </c>
      <c r="B20" s="7"/>
      <c r="C20" s="8"/>
      <c r="D20" s="49"/>
      <c r="E20" s="42"/>
      <c r="F20" s="27"/>
      <c r="I20" s="29"/>
      <c r="M20" s="2"/>
    </row>
    <row r="21" spans="1:13" ht="15.75" hidden="1" customHeight="1">
      <c r="A21" s="16" t="s">
        <v>7</v>
      </c>
      <c r="B21" s="7"/>
      <c r="C21" s="8"/>
      <c r="D21" s="49"/>
      <c r="E21" s="42"/>
      <c r="F21" s="27"/>
      <c r="I21" s="29"/>
      <c r="M21" s="2"/>
    </row>
    <row r="22" spans="1:13" ht="14.25" hidden="1" customHeight="1">
      <c r="A22" s="9" t="s">
        <v>8</v>
      </c>
      <c r="B22" s="10"/>
      <c r="C22" s="11"/>
      <c r="D22" s="50"/>
      <c r="E22" s="43"/>
      <c r="F22" s="28"/>
      <c r="I22" s="29"/>
      <c r="M22" s="2"/>
    </row>
    <row r="23" spans="1:13" ht="15.75" hidden="1" customHeight="1">
      <c r="A23" s="3" t="s">
        <v>37</v>
      </c>
      <c r="B23" s="4"/>
      <c r="C23" s="5"/>
      <c r="D23" s="48">
        <f>E23</f>
        <v>0</v>
      </c>
      <c r="E23" s="41"/>
      <c r="F23" s="26"/>
      <c r="I23" s="29"/>
      <c r="M23" s="2"/>
    </row>
    <row r="24" spans="1:13" ht="15.75" hidden="1" customHeight="1">
      <c r="A24" s="6" t="s">
        <v>88</v>
      </c>
      <c r="B24" s="7"/>
      <c r="C24" s="8"/>
      <c r="D24" s="49"/>
      <c r="E24" s="42"/>
      <c r="F24" s="27"/>
      <c r="I24" s="29"/>
      <c r="M24" s="2"/>
    </row>
    <row r="25" spans="1:13" ht="15.75" hidden="1" customHeight="1">
      <c r="A25" s="6" t="s">
        <v>89</v>
      </c>
      <c r="B25" s="7"/>
      <c r="C25" s="8"/>
      <c r="D25" s="50"/>
      <c r="E25" s="43"/>
      <c r="F25" s="27"/>
      <c r="I25" s="29"/>
      <c r="M25" s="2"/>
    </row>
    <row r="26" spans="1:13" ht="75.75" hidden="1" customHeight="1">
      <c r="A26" s="57" t="s">
        <v>90</v>
      </c>
      <c r="B26" s="58"/>
      <c r="C26" s="59"/>
      <c r="D26" s="22">
        <f>E26</f>
        <v>0</v>
      </c>
      <c r="E26" s="22"/>
      <c r="F26" s="23"/>
      <c r="I26" s="29"/>
      <c r="M26" s="2"/>
    </row>
    <row r="27" spans="1:13" ht="15.75" hidden="1" customHeight="1">
      <c r="A27" s="6" t="s">
        <v>5</v>
      </c>
      <c r="B27" s="7"/>
      <c r="C27" s="8"/>
      <c r="D27" s="48">
        <f>E27</f>
        <v>0</v>
      </c>
      <c r="E27" s="41"/>
      <c r="F27" s="7"/>
      <c r="I27" s="7"/>
      <c r="M27" s="2"/>
    </row>
    <row r="28" spans="1:13" ht="15.75" hidden="1" customHeight="1">
      <c r="A28" s="6" t="s">
        <v>91</v>
      </c>
      <c r="B28" s="7"/>
      <c r="C28" s="8"/>
      <c r="D28" s="49"/>
      <c r="E28" s="42"/>
      <c r="F28" s="7"/>
      <c r="I28" s="7"/>
      <c r="M28" s="2"/>
    </row>
    <row r="29" spans="1:13" ht="15.75" hidden="1" customHeight="1">
      <c r="A29" s="6" t="s">
        <v>92</v>
      </c>
      <c r="B29" s="7"/>
      <c r="C29" s="8"/>
      <c r="D29" s="49"/>
      <c r="E29" s="42"/>
      <c r="F29" s="7"/>
      <c r="I29" s="7"/>
      <c r="M29" s="2"/>
    </row>
    <row r="30" spans="1:13" ht="15.75" hidden="1" customHeight="1">
      <c r="A30" s="9" t="s">
        <v>93</v>
      </c>
      <c r="B30" s="10"/>
      <c r="C30" s="11"/>
      <c r="D30" s="50"/>
      <c r="E30" s="43"/>
      <c r="F30" s="7"/>
      <c r="I30" s="7"/>
      <c r="M30" s="2"/>
    </row>
    <row r="31" spans="1:13" ht="15.75" hidden="1" customHeight="1">
      <c r="A31" s="3" t="s">
        <v>5</v>
      </c>
      <c r="B31" s="4"/>
      <c r="C31" s="5"/>
      <c r="D31" s="48">
        <f>E31</f>
        <v>0</v>
      </c>
      <c r="E31" s="41"/>
      <c r="F31" s="4"/>
      <c r="I31" s="7"/>
      <c r="M31" s="2"/>
    </row>
    <row r="32" spans="1:13" ht="15.75" hidden="1" customHeight="1">
      <c r="A32" s="6" t="s">
        <v>9</v>
      </c>
      <c r="B32" s="7"/>
      <c r="C32" s="8"/>
      <c r="D32" s="49"/>
      <c r="E32" s="42"/>
      <c r="F32" s="7"/>
      <c r="I32" s="7"/>
      <c r="M32" s="2"/>
    </row>
    <row r="33" spans="1:13" ht="15.75" hidden="1" customHeight="1">
      <c r="A33" s="6" t="s">
        <v>94</v>
      </c>
      <c r="B33" s="7"/>
      <c r="C33" s="8"/>
      <c r="D33" s="49"/>
      <c r="E33" s="42"/>
      <c r="F33" s="7"/>
      <c r="I33" s="7"/>
      <c r="M33" s="2"/>
    </row>
    <row r="34" spans="1:13" ht="15.75" hidden="1" customHeight="1">
      <c r="A34" s="6" t="s">
        <v>95</v>
      </c>
      <c r="B34" s="7"/>
      <c r="C34" s="8"/>
      <c r="D34" s="49"/>
      <c r="E34" s="42"/>
      <c r="F34" s="7"/>
      <c r="I34" s="7"/>
      <c r="M34" s="2"/>
    </row>
    <row r="35" spans="1:13" ht="15.75" hidden="1" customHeight="1">
      <c r="A35" s="6" t="s">
        <v>0</v>
      </c>
      <c r="B35" s="7"/>
      <c r="C35" s="8"/>
      <c r="D35" s="49"/>
      <c r="E35" s="42"/>
      <c r="F35" s="7"/>
      <c r="I35" s="7"/>
      <c r="M35" s="2"/>
    </row>
    <row r="36" spans="1:13" ht="15.75" hidden="1" customHeight="1">
      <c r="A36" s="9" t="s">
        <v>1</v>
      </c>
      <c r="B36" s="10"/>
      <c r="C36" s="11"/>
      <c r="D36" s="50"/>
      <c r="E36" s="43"/>
      <c r="F36" s="10"/>
      <c r="I36" s="7"/>
      <c r="M36" s="2"/>
    </row>
    <row r="37" spans="1:13" ht="15.75" hidden="1" customHeight="1">
      <c r="A37" s="3" t="s">
        <v>5</v>
      </c>
      <c r="B37" s="4"/>
      <c r="C37" s="5"/>
      <c r="D37" s="48">
        <f>E37</f>
        <v>0</v>
      </c>
      <c r="E37" s="41"/>
      <c r="F37" s="7"/>
      <c r="I37" s="7"/>
      <c r="M37" s="2"/>
    </row>
    <row r="38" spans="1:13" ht="15.75" hidden="1" customHeight="1">
      <c r="A38" s="6" t="s">
        <v>10</v>
      </c>
      <c r="B38" s="7"/>
      <c r="C38" s="8"/>
      <c r="D38" s="49"/>
      <c r="E38" s="42"/>
      <c r="F38" s="7"/>
      <c r="I38" s="7"/>
      <c r="M38" s="2"/>
    </row>
    <row r="39" spans="1:13" ht="15.75" hidden="1" customHeight="1">
      <c r="A39" s="6" t="s">
        <v>11</v>
      </c>
      <c r="B39" s="7"/>
      <c r="C39" s="8"/>
      <c r="D39" s="49"/>
      <c r="E39" s="42"/>
      <c r="F39" s="7"/>
      <c r="I39" s="7"/>
      <c r="M39" s="2"/>
    </row>
    <row r="40" spans="1:13" ht="15.75" hidden="1" customHeight="1">
      <c r="A40" s="6" t="s">
        <v>12</v>
      </c>
      <c r="B40" s="7"/>
      <c r="C40" s="8"/>
      <c r="D40" s="49"/>
      <c r="E40" s="42"/>
      <c r="F40" s="7"/>
      <c r="I40" s="7"/>
      <c r="M40" s="2"/>
    </row>
    <row r="41" spans="1:13" ht="15.75" hidden="1" customHeight="1">
      <c r="A41" s="6" t="s">
        <v>13</v>
      </c>
      <c r="B41" s="7"/>
      <c r="C41" s="8"/>
      <c r="D41" s="49"/>
      <c r="E41" s="42"/>
      <c r="F41" s="7"/>
      <c r="I41" s="7"/>
      <c r="M41" s="2"/>
    </row>
    <row r="42" spans="1:13" ht="15.75" hidden="1" customHeight="1">
      <c r="A42" s="9" t="s">
        <v>14</v>
      </c>
      <c r="B42" s="10"/>
      <c r="C42" s="11"/>
      <c r="D42" s="50"/>
      <c r="E42" s="43"/>
      <c r="F42" s="7"/>
      <c r="I42" s="7"/>
      <c r="M42" s="2"/>
    </row>
    <row r="43" spans="1:13" ht="15.75" hidden="1" customHeight="1">
      <c r="A43" s="3" t="s">
        <v>5</v>
      </c>
      <c r="B43" s="4"/>
      <c r="C43" s="5"/>
      <c r="D43" s="48">
        <f>E43</f>
        <v>0</v>
      </c>
      <c r="E43" s="41"/>
      <c r="F43" s="4"/>
      <c r="I43" s="7"/>
      <c r="M43" s="2"/>
    </row>
    <row r="44" spans="1:13" ht="15.75" hidden="1" customHeight="1">
      <c r="A44" s="6" t="s">
        <v>15</v>
      </c>
      <c r="B44" s="7"/>
      <c r="C44" s="8"/>
      <c r="D44" s="49"/>
      <c r="E44" s="42"/>
      <c r="F44" s="7"/>
      <c r="I44" s="7"/>
      <c r="M44" s="2"/>
    </row>
    <row r="45" spans="1:13" ht="15.75" hidden="1" customHeight="1">
      <c r="A45" s="6" t="s">
        <v>16</v>
      </c>
      <c r="B45" s="7"/>
      <c r="C45" s="8"/>
      <c r="D45" s="49"/>
      <c r="E45" s="42"/>
      <c r="F45" s="7"/>
      <c r="I45" s="7"/>
      <c r="M45" s="2"/>
    </row>
    <row r="46" spans="1:13" ht="15.75" hidden="1" customHeight="1">
      <c r="A46" s="6" t="s">
        <v>17</v>
      </c>
      <c r="B46" s="7"/>
      <c r="C46" s="8"/>
      <c r="D46" s="49"/>
      <c r="E46" s="42"/>
      <c r="F46" s="7"/>
      <c r="I46" s="7"/>
      <c r="M46" s="2"/>
    </row>
    <row r="47" spans="1:13" ht="15.75" hidden="1" customHeight="1">
      <c r="A47" s="9" t="s">
        <v>26</v>
      </c>
      <c r="B47" s="10"/>
      <c r="C47" s="11"/>
      <c r="D47" s="50"/>
      <c r="E47" s="43"/>
      <c r="F47" s="10"/>
      <c r="I47" s="7"/>
      <c r="M47" s="2"/>
    </row>
    <row r="48" spans="1:13" ht="0.75" hidden="1" customHeight="1">
      <c r="A48" s="3" t="s">
        <v>5</v>
      </c>
      <c r="B48" s="4"/>
      <c r="C48" s="5"/>
      <c r="D48" s="48">
        <f>E48</f>
        <v>0</v>
      </c>
      <c r="E48" s="41"/>
      <c r="F48" s="4"/>
      <c r="I48" s="7"/>
      <c r="M48" s="2"/>
    </row>
    <row r="49" spans="1:13" ht="15.75" hidden="1" customHeight="1">
      <c r="A49" s="6" t="s">
        <v>18</v>
      </c>
      <c r="B49" s="7"/>
      <c r="C49" s="8"/>
      <c r="D49" s="49"/>
      <c r="E49" s="42"/>
      <c r="F49" s="7"/>
      <c r="I49" s="7"/>
      <c r="M49" s="2"/>
    </row>
    <row r="50" spans="1:13" ht="15.75" hidden="1" customHeight="1">
      <c r="A50" s="6" t="s">
        <v>19</v>
      </c>
      <c r="B50" s="7"/>
      <c r="C50" s="8"/>
      <c r="D50" s="49"/>
      <c r="E50" s="42"/>
      <c r="F50" s="7"/>
      <c r="I50" s="7"/>
      <c r="M50" s="2"/>
    </row>
    <row r="51" spans="1:13" ht="15.75" hidden="1" customHeight="1">
      <c r="A51" s="6" t="s">
        <v>20</v>
      </c>
      <c r="B51" s="7"/>
      <c r="C51" s="8"/>
      <c r="D51" s="49"/>
      <c r="E51" s="42"/>
      <c r="F51" s="7"/>
      <c r="I51" s="7"/>
      <c r="M51" s="2"/>
    </row>
    <row r="52" spans="1:13" ht="15.75" hidden="1" customHeight="1">
      <c r="A52" s="6" t="s">
        <v>21</v>
      </c>
      <c r="B52" s="7"/>
      <c r="C52" s="8"/>
      <c r="D52" s="49"/>
      <c r="E52" s="42"/>
      <c r="F52" s="7"/>
      <c r="I52" s="7"/>
      <c r="M52" s="2"/>
    </row>
    <row r="53" spans="1:13" ht="15.75" hidden="1" customHeight="1">
      <c r="A53" s="6" t="s">
        <v>22</v>
      </c>
      <c r="B53" s="7"/>
      <c r="C53" s="8"/>
      <c r="D53" s="49"/>
      <c r="E53" s="42"/>
      <c r="F53" s="7"/>
      <c r="I53" s="7"/>
      <c r="M53" s="2"/>
    </row>
    <row r="54" spans="1:13" ht="15.75" hidden="1" customHeight="1">
      <c r="A54" s="6" t="s">
        <v>23</v>
      </c>
      <c r="B54" s="7"/>
      <c r="C54" s="8"/>
      <c r="D54" s="49"/>
      <c r="E54" s="42"/>
      <c r="F54" s="7"/>
      <c r="I54" s="7"/>
      <c r="M54" s="2"/>
    </row>
    <row r="55" spans="1:13" ht="15.75" hidden="1" customHeight="1">
      <c r="A55" s="9" t="s">
        <v>24</v>
      </c>
      <c r="B55" s="10"/>
      <c r="C55" s="11"/>
      <c r="D55" s="50"/>
      <c r="E55" s="43"/>
      <c r="F55" s="10"/>
      <c r="I55" s="7"/>
      <c r="M55" s="2"/>
    </row>
    <row r="56" spans="1:13" ht="15.75" hidden="1" customHeight="1">
      <c r="A56" s="3" t="s">
        <v>5</v>
      </c>
      <c r="B56" s="4"/>
      <c r="C56" s="5"/>
      <c r="D56" s="48">
        <f>E56</f>
        <v>0</v>
      </c>
      <c r="E56" s="41"/>
      <c r="F56" s="4"/>
      <c r="I56" s="7"/>
      <c r="M56" s="2"/>
    </row>
    <row r="57" spans="1:13" ht="15.75" hidden="1" customHeight="1">
      <c r="A57" s="6" t="s">
        <v>35</v>
      </c>
      <c r="B57" s="7"/>
      <c r="C57" s="8"/>
      <c r="D57" s="49"/>
      <c r="E57" s="42"/>
      <c r="F57" s="7"/>
      <c r="I57" s="7"/>
      <c r="M57" s="2"/>
    </row>
    <row r="58" spans="1:13" ht="15.75" hidden="1" customHeight="1">
      <c r="A58" s="9" t="s">
        <v>36</v>
      </c>
      <c r="B58" s="10"/>
      <c r="C58" s="11"/>
      <c r="D58" s="50"/>
      <c r="E58" s="43"/>
      <c r="F58" s="10"/>
      <c r="I58" s="7"/>
      <c r="M58" s="2"/>
    </row>
    <row r="59" spans="1:13" ht="15.75" hidden="1" customHeight="1">
      <c r="A59" s="3" t="s">
        <v>37</v>
      </c>
      <c r="B59" s="4"/>
      <c r="C59" s="5"/>
      <c r="D59" s="48">
        <f>E59</f>
        <v>0</v>
      </c>
      <c r="E59" s="41"/>
      <c r="F59" s="7"/>
      <c r="I59" s="7"/>
      <c r="M59" s="2"/>
    </row>
    <row r="60" spans="1:13" ht="15.75" hidden="1" customHeight="1">
      <c r="A60" s="6" t="s">
        <v>38</v>
      </c>
      <c r="B60" s="7"/>
      <c r="C60" s="8"/>
      <c r="D60" s="49"/>
      <c r="E60" s="42"/>
      <c r="F60" s="7"/>
      <c r="I60" s="7"/>
      <c r="M60" s="2"/>
    </row>
    <row r="61" spans="1:13" ht="15.75" hidden="1" customHeight="1">
      <c r="A61" s="6" t="s">
        <v>39</v>
      </c>
      <c r="B61" s="7"/>
      <c r="C61" s="8"/>
      <c r="D61" s="49"/>
      <c r="E61" s="42"/>
      <c r="F61" s="7"/>
      <c r="I61" s="7"/>
      <c r="M61" s="2"/>
    </row>
    <row r="62" spans="1:13" ht="15.75" hidden="1" customHeight="1">
      <c r="A62" s="6" t="s">
        <v>40</v>
      </c>
      <c r="B62" s="7"/>
      <c r="C62" s="8"/>
      <c r="D62" s="49"/>
      <c r="E62" s="42"/>
      <c r="F62" s="7"/>
      <c r="I62" s="7"/>
      <c r="M62" s="2"/>
    </row>
    <row r="63" spans="1:13" ht="15.75" hidden="1" customHeight="1">
      <c r="A63" s="6" t="s">
        <v>41</v>
      </c>
      <c r="B63" s="7"/>
      <c r="C63" s="8"/>
      <c r="D63" s="49"/>
      <c r="E63" s="42"/>
      <c r="F63" s="7"/>
      <c r="I63" s="7"/>
      <c r="M63" s="2"/>
    </row>
    <row r="64" spans="1:13" ht="15.75" hidden="1" customHeight="1">
      <c r="A64" s="9" t="s">
        <v>42</v>
      </c>
      <c r="B64" s="10"/>
      <c r="C64" s="11"/>
      <c r="D64" s="50"/>
      <c r="E64" s="43"/>
      <c r="F64" s="7"/>
      <c r="I64" s="7"/>
      <c r="M64" s="2"/>
    </row>
    <row r="65" spans="1:13" ht="15.75" hidden="1" customHeight="1">
      <c r="A65" s="3" t="s">
        <v>37</v>
      </c>
      <c r="B65" s="4"/>
      <c r="C65" s="5"/>
      <c r="D65" s="48">
        <f>E65+F65</f>
        <v>0</v>
      </c>
      <c r="E65" s="41"/>
      <c r="F65" s="41"/>
      <c r="I65" s="29"/>
      <c r="M65" s="2"/>
    </row>
    <row r="66" spans="1:13" ht="15.75" hidden="1" customHeight="1">
      <c r="A66" s="6" t="s">
        <v>43</v>
      </c>
      <c r="B66" s="7"/>
      <c r="C66" s="8"/>
      <c r="D66" s="49"/>
      <c r="E66" s="42"/>
      <c r="F66" s="42"/>
      <c r="I66" s="29"/>
      <c r="M66" s="2"/>
    </row>
    <row r="67" spans="1:13" ht="15.75" hidden="1" customHeight="1">
      <c r="A67" s="9" t="s">
        <v>44</v>
      </c>
      <c r="B67" s="10"/>
      <c r="C67" s="11"/>
      <c r="D67" s="50"/>
      <c r="E67" s="43"/>
      <c r="F67" s="43"/>
      <c r="I67" s="29"/>
      <c r="M67" s="2"/>
    </row>
    <row r="68" spans="1:13" ht="15.75" hidden="1" customHeight="1">
      <c r="A68" s="3" t="s">
        <v>37</v>
      </c>
      <c r="B68" s="4"/>
      <c r="C68" s="5"/>
      <c r="D68" s="48">
        <f>E68+F68</f>
        <v>0</v>
      </c>
      <c r="E68" s="41"/>
      <c r="F68" s="41"/>
      <c r="I68" s="29"/>
      <c r="M68" s="2"/>
    </row>
    <row r="69" spans="1:13" ht="15.75" hidden="1" customHeight="1">
      <c r="A69" s="6" t="s">
        <v>45</v>
      </c>
      <c r="B69" s="7"/>
      <c r="C69" s="8"/>
      <c r="D69" s="49"/>
      <c r="E69" s="42"/>
      <c r="F69" s="42"/>
      <c r="I69" s="29"/>
      <c r="M69" s="2"/>
    </row>
    <row r="70" spans="1:13" ht="15.75" hidden="1" customHeight="1">
      <c r="A70" s="6" t="s">
        <v>46</v>
      </c>
      <c r="B70" s="7"/>
      <c r="C70" s="8"/>
      <c r="D70" s="49"/>
      <c r="E70" s="42"/>
      <c r="F70" s="42"/>
      <c r="I70" s="29"/>
      <c r="M70" s="2"/>
    </row>
    <row r="71" spans="1:13" ht="15.75" hidden="1" customHeight="1">
      <c r="A71" s="9" t="s">
        <v>47</v>
      </c>
      <c r="B71" s="10"/>
      <c r="C71" s="11"/>
      <c r="D71" s="50"/>
      <c r="E71" s="43"/>
      <c r="F71" s="43"/>
      <c r="I71" s="29"/>
      <c r="M71" s="2"/>
    </row>
    <row r="72" spans="1:13" ht="15.75" hidden="1" customHeight="1">
      <c r="A72" s="3" t="s">
        <v>37</v>
      </c>
      <c r="B72" s="4"/>
      <c r="C72" s="5"/>
      <c r="D72" s="48">
        <f>E72</f>
        <v>0</v>
      </c>
      <c r="E72" s="41"/>
      <c r="F72" s="4"/>
      <c r="I72" s="7"/>
      <c r="M72" s="2"/>
    </row>
    <row r="73" spans="1:13" ht="15.75" hidden="1" customHeight="1">
      <c r="A73" s="6" t="s">
        <v>48</v>
      </c>
      <c r="B73" s="7"/>
      <c r="C73" s="8"/>
      <c r="D73" s="49"/>
      <c r="E73" s="42"/>
      <c r="F73" s="7"/>
      <c r="I73" s="7"/>
      <c r="M73" s="2"/>
    </row>
    <row r="74" spans="1:13" ht="15.75" hidden="1" customHeight="1">
      <c r="A74" s="9" t="s">
        <v>49</v>
      </c>
      <c r="B74" s="10"/>
      <c r="C74" s="11"/>
      <c r="D74" s="50"/>
      <c r="E74" s="43"/>
      <c r="F74" s="10"/>
      <c r="I74" s="7"/>
      <c r="M74" s="2"/>
    </row>
    <row r="75" spans="1:13" ht="15.75" hidden="1" customHeight="1">
      <c r="A75" s="3" t="s">
        <v>37</v>
      </c>
      <c r="B75" s="4"/>
      <c r="C75" s="5"/>
      <c r="D75" s="48">
        <f>E75</f>
        <v>0</v>
      </c>
      <c r="E75" s="41"/>
      <c r="F75" s="4"/>
      <c r="I75" s="7"/>
      <c r="M75" s="2"/>
    </row>
    <row r="76" spans="1:13" ht="15.75" hidden="1" customHeight="1">
      <c r="A76" s="9" t="s">
        <v>50</v>
      </c>
      <c r="B76" s="10"/>
      <c r="C76" s="11"/>
      <c r="D76" s="50"/>
      <c r="E76" s="43"/>
      <c r="F76" s="10"/>
      <c r="I76" s="7"/>
      <c r="M76" s="2"/>
    </row>
    <row r="77" spans="1:13" ht="15.75" hidden="1" customHeight="1">
      <c r="A77" s="3" t="s">
        <v>37</v>
      </c>
      <c r="B77" s="4"/>
      <c r="C77" s="5"/>
      <c r="D77" s="48">
        <f>E77</f>
        <v>0</v>
      </c>
      <c r="E77" s="41"/>
      <c r="F77" s="4"/>
      <c r="I77" s="7"/>
      <c r="M77" s="2"/>
    </row>
    <row r="78" spans="1:13" ht="15.75" hidden="1" customHeight="1">
      <c r="A78" s="6" t="s">
        <v>51</v>
      </c>
      <c r="B78" s="7"/>
      <c r="C78" s="8"/>
      <c r="D78" s="49"/>
      <c r="E78" s="42"/>
      <c r="F78" s="7"/>
      <c r="I78" s="7"/>
      <c r="M78" s="2"/>
    </row>
    <row r="79" spans="1:13" ht="15.75" hidden="1" customHeight="1">
      <c r="A79" s="6" t="s">
        <v>52</v>
      </c>
      <c r="B79" s="7"/>
      <c r="C79" s="8"/>
      <c r="D79" s="49"/>
      <c r="E79" s="42"/>
      <c r="F79" s="7"/>
      <c r="I79" s="7"/>
      <c r="M79" s="2"/>
    </row>
    <row r="80" spans="1:13" ht="15.75" hidden="1" customHeight="1">
      <c r="A80" s="6" t="s">
        <v>53</v>
      </c>
      <c r="B80" s="7"/>
      <c r="C80" s="8"/>
      <c r="D80" s="49"/>
      <c r="E80" s="42"/>
      <c r="F80" s="7"/>
      <c r="I80" s="7"/>
      <c r="M80" s="2"/>
    </row>
    <row r="81" spans="1:13" ht="15.75" hidden="1" customHeight="1">
      <c r="A81" s="6" t="s">
        <v>54</v>
      </c>
      <c r="B81" s="7"/>
      <c r="C81" s="8"/>
      <c r="D81" s="49"/>
      <c r="E81" s="42"/>
      <c r="F81" s="7"/>
      <c r="I81" s="7"/>
      <c r="M81" s="2"/>
    </row>
    <row r="82" spans="1:13" ht="15.75" hidden="1" customHeight="1">
      <c r="A82" s="9" t="s">
        <v>55</v>
      </c>
      <c r="B82" s="10"/>
      <c r="C82" s="11"/>
      <c r="D82" s="50"/>
      <c r="E82" s="43"/>
      <c r="F82" s="10"/>
      <c r="I82" s="7"/>
      <c r="M82" s="2"/>
    </row>
    <row r="83" spans="1:13" ht="15.75">
      <c r="A83" s="3" t="s">
        <v>37</v>
      </c>
      <c r="B83" s="4"/>
      <c r="C83" s="5"/>
      <c r="D83" s="48">
        <v>20</v>
      </c>
      <c r="E83" s="51">
        <v>20</v>
      </c>
      <c r="F83" s="52"/>
      <c r="I83" s="29"/>
      <c r="M83" s="2"/>
    </row>
    <row r="84" spans="1:13" ht="15.75">
      <c r="A84" s="6" t="s">
        <v>57</v>
      </c>
      <c r="B84" s="7"/>
      <c r="C84" s="8"/>
      <c r="D84" s="49"/>
      <c r="E84" s="53"/>
      <c r="F84" s="54"/>
      <c r="I84" s="29"/>
      <c r="M84" s="2"/>
    </row>
    <row r="85" spans="1:13" ht="15" customHeight="1">
      <c r="A85" s="9" t="s">
        <v>56</v>
      </c>
      <c r="B85" s="10"/>
      <c r="C85" s="11"/>
      <c r="D85" s="50"/>
      <c r="E85" s="55"/>
      <c r="F85" s="56"/>
      <c r="I85" s="29"/>
      <c r="M85" s="2"/>
    </row>
    <row r="86" spans="1:13" ht="15.75" hidden="1" customHeight="1">
      <c r="A86" s="3" t="s">
        <v>37</v>
      </c>
      <c r="B86" s="4"/>
      <c r="C86" s="5"/>
      <c r="D86" s="48">
        <f>E86</f>
        <v>0</v>
      </c>
      <c r="E86" s="41"/>
      <c r="F86" s="12"/>
      <c r="I86" s="7"/>
      <c r="M86" s="2"/>
    </row>
    <row r="87" spans="1:13" ht="15.75" hidden="1" customHeight="1">
      <c r="A87" s="6" t="s">
        <v>58</v>
      </c>
      <c r="B87" s="7"/>
      <c r="C87" s="8"/>
      <c r="D87" s="49"/>
      <c r="E87" s="42"/>
      <c r="F87" s="14"/>
      <c r="I87" s="7"/>
      <c r="M87" s="2"/>
    </row>
    <row r="88" spans="1:13" ht="15.75" hidden="1" customHeight="1">
      <c r="A88" s="9" t="s">
        <v>59</v>
      </c>
      <c r="B88" s="10"/>
      <c r="C88" s="11"/>
      <c r="D88" s="50"/>
      <c r="E88" s="43"/>
      <c r="F88" s="13"/>
      <c r="I88" s="7"/>
      <c r="M88" s="2"/>
    </row>
    <row r="89" spans="1:13" ht="15.75" hidden="1" customHeight="1">
      <c r="A89" s="3" t="s">
        <v>60</v>
      </c>
      <c r="B89" s="4"/>
      <c r="C89" s="5"/>
      <c r="D89" s="48">
        <f>E89</f>
        <v>0</v>
      </c>
      <c r="E89" s="41"/>
      <c r="F89" s="4"/>
      <c r="I89" s="7"/>
      <c r="M89" s="2"/>
    </row>
    <row r="90" spans="1:13" ht="15.75" hidden="1" customHeight="1">
      <c r="A90" s="6" t="s">
        <v>61</v>
      </c>
      <c r="B90" s="7"/>
      <c r="C90" s="8"/>
      <c r="D90" s="49"/>
      <c r="E90" s="42"/>
      <c r="F90" s="7"/>
      <c r="I90" s="7"/>
      <c r="M90" s="2"/>
    </row>
    <row r="91" spans="1:13" ht="15.75" hidden="1" customHeight="1">
      <c r="A91" s="9" t="s">
        <v>62</v>
      </c>
      <c r="B91" s="10"/>
      <c r="C91" s="11"/>
      <c r="D91" s="50"/>
      <c r="E91" s="43"/>
      <c r="F91" s="10"/>
      <c r="I91" s="7"/>
      <c r="M91" s="2"/>
    </row>
    <row r="92" spans="1:13" ht="15.75">
      <c r="A92" s="3" t="s">
        <v>63</v>
      </c>
      <c r="B92" s="4"/>
      <c r="C92" s="5"/>
      <c r="D92" s="48">
        <v>244.4</v>
      </c>
      <c r="E92" s="51">
        <v>244.4</v>
      </c>
      <c r="F92" s="52"/>
      <c r="I92" s="29"/>
      <c r="M92" s="2"/>
    </row>
    <row r="93" spans="1:13" ht="15.75">
      <c r="A93" s="6" t="s">
        <v>64</v>
      </c>
      <c r="B93" s="7"/>
      <c r="C93" s="8"/>
      <c r="D93" s="49"/>
      <c r="E93" s="53"/>
      <c r="F93" s="54"/>
      <c r="I93" s="29"/>
      <c r="M93" s="2"/>
    </row>
    <row r="94" spans="1:13" ht="15.75">
      <c r="A94" s="6" t="s">
        <v>65</v>
      </c>
      <c r="B94" s="7"/>
      <c r="C94" s="8"/>
      <c r="D94" s="49"/>
      <c r="E94" s="53"/>
      <c r="F94" s="54"/>
      <c r="I94" s="29"/>
      <c r="M94" s="2"/>
    </row>
    <row r="95" spans="1:13" ht="15.75">
      <c r="A95" s="9" t="s">
        <v>66</v>
      </c>
      <c r="B95" s="10"/>
      <c r="C95" s="11"/>
      <c r="D95" s="50"/>
      <c r="E95" s="55"/>
      <c r="F95" s="56"/>
      <c r="I95" s="29"/>
      <c r="M95" s="2"/>
    </row>
    <row r="96" spans="1:13" ht="15.75" hidden="1" customHeight="1">
      <c r="A96" s="3" t="s">
        <v>67</v>
      </c>
      <c r="B96" s="4"/>
      <c r="C96" s="5"/>
      <c r="D96" s="48">
        <f>E96+F96</f>
        <v>0</v>
      </c>
      <c r="E96" s="48"/>
      <c r="F96" s="48"/>
      <c r="I96" s="29"/>
      <c r="M96" s="2"/>
    </row>
    <row r="97" spans="1:13" ht="15.75" hidden="1" customHeight="1">
      <c r="A97" s="6" t="s">
        <v>68</v>
      </c>
      <c r="B97" s="7"/>
      <c r="C97" s="8"/>
      <c r="D97" s="49"/>
      <c r="E97" s="49"/>
      <c r="F97" s="49"/>
      <c r="I97" s="29"/>
      <c r="M97" s="2"/>
    </row>
    <row r="98" spans="1:13" ht="15.75" hidden="1" customHeight="1">
      <c r="A98" s="6" t="s">
        <v>69</v>
      </c>
      <c r="B98" s="7"/>
      <c r="C98" s="8"/>
      <c r="D98" s="49"/>
      <c r="E98" s="49"/>
      <c r="F98" s="49"/>
      <c r="I98" s="29"/>
      <c r="M98" s="2"/>
    </row>
    <row r="99" spans="1:13" ht="15.75" hidden="1" customHeight="1">
      <c r="A99" s="6" t="s">
        <v>70</v>
      </c>
      <c r="B99" s="7"/>
      <c r="C99" s="8"/>
      <c r="D99" s="49"/>
      <c r="E99" s="49"/>
      <c r="F99" s="49"/>
      <c r="I99" s="29"/>
      <c r="M99" s="2"/>
    </row>
    <row r="100" spans="1:13" ht="15.75" hidden="1" customHeight="1">
      <c r="A100" s="6" t="s">
        <v>71</v>
      </c>
      <c r="B100" s="7"/>
      <c r="C100" s="8"/>
      <c r="D100" s="49"/>
      <c r="E100" s="49"/>
      <c r="F100" s="49"/>
      <c r="I100" s="29"/>
      <c r="M100" s="2"/>
    </row>
    <row r="101" spans="1:13" ht="15.75" hidden="1" customHeight="1">
      <c r="A101" s="9" t="s">
        <v>72</v>
      </c>
      <c r="B101" s="10"/>
      <c r="C101" s="11"/>
      <c r="D101" s="50"/>
      <c r="E101" s="50"/>
      <c r="F101" s="50"/>
      <c r="I101" s="29"/>
      <c r="M101" s="2"/>
    </row>
    <row r="102" spans="1:13" ht="15.75" hidden="1" customHeight="1">
      <c r="A102" s="3" t="s">
        <v>37</v>
      </c>
      <c r="B102" s="4"/>
      <c r="C102" s="5"/>
      <c r="D102" s="48">
        <f>E102+F102</f>
        <v>0</v>
      </c>
      <c r="E102" s="48"/>
      <c r="F102" s="48"/>
      <c r="I102" s="29"/>
      <c r="M102" s="2"/>
    </row>
    <row r="103" spans="1:13" ht="15.75" hidden="1" customHeight="1">
      <c r="A103" s="6" t="s">
        <v>73</v>
      </c>
      <c r="B103" s="7"/>
      <c r="C103" s="8"/>
      <c r="D103" s="49"/>
      <c r="E103" s="49"/>
      <c r="F103" s="49"/>
      <c r="I103" s="29"/>
      <c r="M103" s="2"/>
    </row>
    <row r="104" spans="1:13" ht="15.75" hidden="1" customHeight="1">
      <c r="A104" s="6" t="s">
        <v>74</v>
      </c>
      <c r="B104" s="7"/>
      <c r="C104" s="8"/>
      <c r="D104" s="49"/>
      <c r="E104" s="49"/>
      <c r="F104" s="49"/>
      <c r="I104" s="29"/>
      <c r="M104" s="2"/>
    </row>
    <row r="105" spans="1:13" ht="15.75" hidden="1" customHeight="1">
      <c r="A105" s="9" t="s">
        <v>75</v>
      </c>
      <c r="B105" s="10"/>
      <c r="C105" s="11"/>
      <c r="D105" s="50"/>
      <c r="E105" s="50"/>
      <c r="F105" s="50"/>
      <c r="I105" s="29"/>
      <c r="M105" s="2"/>
    </row>
    <row r="106" spans="1:13" ht="15.75" hidden="1" customHeight="1">
      <c r="A106" s="3" t="s">
        <v>76</v>
      </c>
      <c r="B106" s="4"/>
      <c r="C106" s="5"/>
      <c r="D106" s="48">
        <f>E106</f>
        <v>0</v>
      </c>
      <c r="E106" s="48"/>
      <c r="F106" s="26"/>
      <c r="I106" s="29"/>
      <c r="M106" s="2"/>
    </row>
    <row r="107" spans="1:13" ht="15.75" hidden="1" customHeight="1">
      <c r="A107" s="6" t="s">
        <v>77</v>
      </c>
      <c r="B107" s="7"/>
      <c r="C107" s="8"/>
      <c r="D107" s="49"/>
      <c r="E107" s="49"/>
      <c r="F107" s="27"/>
      <c r="I107" s="29"/>
      <c r="M107" s="2"/>
    </row>
    <row r="108" spans="1:13" ht="15.75" hidden="1" customHeight="1">
      <c r="A108" s="9" t="s">
        <v>78</v>
      </c>
      <c r="B108" s="10"/>
      <c r="C108" s="11"/>
      <c r="D108" s="50"/>
      <c r="E108" s="50"/>
      <c r="F108" s="28"/>
      <c r="I108" s="29"/>
      <c r="M108" s="2"/>
    </row>
    <row r="109" spans="1:13" ht="0.75" customHeight="1">
      <c r="A109" s="57" t="s">
        <v>34</v>
      </c>
      <c r="B109" s="58"/>
      <c r="C109" s="59"/>
      <c r="D109" s="28">
        <f>E109</f>
        <v>0</v>
      </c>
      <c r="E109" s="28">
        <v>0</v>
      </c>
      <c r="F109" s="30"/>
      <c r="I109" s="29"/>
      <c r="M109" s="2"/>
    </row>
    <row r="110" spans="1:13" ht="43.5" hidden="1" customHeight="1">
      <c r="A110" s="57" t="s">
        <v>79</v>
      </c>
      <c r="B110" s="58"/>
      <c r="C110" s="59"/>
      <c r="D110" s="22" t="e">
        <f>#REF!</f>
        <v>#REF!</v>
      </c>
      <c r="E110" s="22"/>
      <c r="F110" s="23"/>
      <c r="I110" s="7"/>
      <c r="M110" s="2"/>
    </row>
    <row r="111" spans="1:13" ht="33.75" hidden="1" customHeight="1">
      <c r="A111" s="57" t="s">
        <v>80</v>
      </c>
      <c r="B111" s="58"/>
      <c r="C111" s="59"/>
      <c r="D111" s="22" t="e">
        <f>#REF!</f>
        <v>#REF!</v>
      </c>
      <c r="E111" s="22"/>
      <c r="F111" s="23"/>
      <c r="I111" s="7"/>
      <c r="M111" s="2"/>
    </row>
    <row r="112" spans="1:13" ht="15.75" hidden="1" customHeight="1">
      <c r="A112" s="17" t="s">
        <v>81</v>
      </c>
      <c r="B112" s="18"/>
      <c r="C112" s="19"/>
      <c r="D112" s="27" t="e">
        <f>#REF!</f>
        <v>#REF!</v>
      </c>
      <c r="E112" s="28"/>
      <c r="F112" s="29"/>
      <c r="I112" s="7"/>
      <c r="M112" s="2"/>
    </row>
    <row r="113" spans="1:13" ht="51" hidden="1" customHeight="1">
      <c r="A113" s="57" t="s">
        <v>82</v>
      </c>
      <c r="B113" s="58"/>
      <c r="C113" s="59"/>
      <c r="D113" s="22" t="e">
        <f>#REF!</f>
        <v>#REF!</v>
      </c>
      <c r="E113" s="22"/>
      <c r="F113" s="22"/>
      <c r="I113" s="7"/>
      <c r="M113" s="2"/>
    </row>
    <row r="114" spans="1:13" ht="28.5" hidden="1" customHeight="1">
      <c r="A114" s="57" t="s">
        <v>83</v>
      </c>
      <c r="B114" s="58"/>
      <c r="C114" s="59"/>
      <c r="D114" s="22" t="e">
        <f>#REF!</f>
        <v>#REF!</v>
      </c>
      <c r="E114" s="22"/>
      <c r="F114" s="23"/>
      <c r="I114" s="7"/>
      <c r="M114" s="2"/>
    </row>
    <row r="115" spans="1:13" ht="0.75" customHeight="1">
      <c r="A115" s="57" t="s">
        <v>84</v>
      </c>
      <c r="B115" s="58"/>
      <c r="C115" s="59"/>
      <c r="D115" s="22" t="e">
        <f>#REF!</f>
        <v>#REF!</v>
      </c>
      <c r="E115" s="23"/>
      <c r="F115" s="22"/>
      <c r="I115" s="7"/>
      <c r="M115" s="2"/>
    </row>
    <row r="116" spans="1:13" s="21" customFormat="1" ht="48" hidden="1" customHeight="1">
      <c r="A116" s="57" t="s">
        <v>85</v>
      </c>
      <c r="B116" s="58"/>
      <c r="C116" s="59"/>
      <c r="D116" s="22" t="e">
        <f>#REF!</f>
        <v>#REF!</v>
      </c>
      <c r="E116" s="22"/>
      <c r="F116" s="23"/>
      <c r="I116" s="33"/>
      <c r="M116" s="20"/>
    </row>
    <row r="117" spans="1:13" ht="15.75" hidden="1">
      <c r="A117" s="17" t="s">
        <v>86</v>
      </c>
      <c r="B117" s="18"/>
      <c r="C117" s="19"/>
      <c r="D117" s="22" t="e">
        <f>#REF!</f>
        <v>#REF!</v>
      </c>
      <c r="E117" s="22"/>
      <c r="F117" s="23"/>
      <c r="I117" s="7"/>
      <c r="M117" s="2"/>
    </row>
    <row r="118" spans="1:13" ht="27.75" hidden="1" customHeight="1">
      <c r="A118" s="57" t="s">
        <v>27</v>
      </c>
      <c r="B118" s="58"/>
      <c r="C118" s="59"/>
      <c r="D118" s="22" t="e">
        <f>#REF!</f>
        <v>#REF!</v>
      </c>
      <c r="E118" s="22"/>
      <c r="F118" s="23"/>
      <c r="I118" s="7"/>
      <c r="M118" s="2"/>
    </row>
    <row r="119" spans="1:13" ht="34.5" hidden="1" customHeight="1">
      <c r="A119" s="57" t="s">
        <v>28</v>
      </c>
      <c r="B119" s="58"/>
      <c r="C119" s="59"/>
      <c r="D119" s="27" t="e">
        <f>#REF!</f>
        <v>#REF!</v>
      </c>
      <c r="E119" s="26"/>
      <c r="F119" s="29"/>
      <c r="I119" s="7"/>
      <c r="M119" s="2"/>
    </row>
    <row r="120" spans="1:13" ht="41.25" hidden="1" customHeight="1">
      <c r="A120" s="57" t="s">
        <v>29</v>
      </c>
      <c r="B120" s="58"/>
      <c r="C120" s="59"/>
      <c r="D120" s="22" t="e">
        <f>#REF!</f>
        <v>#REF!</v>
      </c>
      <c r="E120" s="22"/>
      <c r="F120" s="23"/>
      <c r="I120" s="7"/>
      <c r="M120" s="2"/>
    </row>
    <row r="121" spans="1:13" ht="33" hidden="1" customHeight="1">
      <c r="A121" s="57" t="s">
        <v>87</v>
      </c>
      <c r="B121" s="58"/>
      <c r="C121" s="59"/>
      <c r="D121" s="28" t="e">
        <f>#REF!</f>
        <v>#REF!</v>
      </c>
      <c r="E121" s="28"/>
      <c r="F121" s="30"/>
      <c r="I121" s="7"/>
      <c r="M121" s="2"/>
    </row>
    <row r="122" spans="1:13" ht="69" hidden="1" customHeight="1">
      <c r="A122" s="57" t="s">
        <v>31</v>
      </c>
      <c r="B122" s="58"/>
      <c r="C122" s="59"/>
      <c r="D122" s="37" t="e">
        <f>#REF!+#REF!</f>
        <v>#REF!</v>
      </c>
      <c r="E122" s="28"/>
      <c r="F122" s="30"/>
      <c r="I122" s="7"/>
      <c r="M122" s="2"/>
    </row>
    <row r="123" spans="1:13" ht="51" hidden="1" customHeight="1">
      <c r="A123" s="57" t="s">
        <v>33</v>
      </c>
      <c r="B123" s="58"/>
      <c r="C123" s="59"/>
      <c r="D123" s="37" t="e">
        <f>#REF!</f>
        <v>#REF!</v>
      </c>
      <c r="E123" s="28"/>
      <c r="F123" s="30"/>
      <c r="I123" s="7"/>
      <c r="M123" s="2"/>
    </row>
    <row r="124" spans="1:13" ht="97.5" hidden="1" customHeight="1">
      <c r="A124" s="57" t="s">
        <v>30</v>
      </c>
      <c r="B124" s="58"/>
      <c r="C124" s="59"/>
      <c r="D124" s="38" t="e">
        <f>#REF!+#REF!</f>
        <v>#REF!</v>
      </c>
      <c r="E124" s="22"/>
      <c r="F124" s="22"/>
      <c r="I124" s="7"/>
      <c r="M124" s="2"/>
    </row>
    <row r="125" spans="1:13" ht="15.75">
      <c r="A125" s="24" t="s">
        <v>32</v>
      </c>
      <c r="B125" s="25"/>
      <c r="C125" s="25"/>
      <c r="D125" s="39">
        <f>SUM(D83+D92)</f>
        <v>264.39999999999998</v>
      </c>
      <c r="E125" s="63">
        <f>E83+E92</f>
        <v>264.39999999999998</v>
      </c>
      <c r="F125" s="64"/>
      <c r="I125" s="35"/>
      <c r="M125" s="2"/>
    </row>
    <row r="126" spans="1:13" ht="15.75">
      <c r="A126" s="2"/>
      <c r="B126" s="2"/>
      <c r="C126" s="2"/>
      <c r="D126" s="2"/>
      <c r="E126" s="2"/>
      <c r="F126" s="2"/>
      <c r="G126" s="2"/>
      <c r="H126" s="2"/>
      <c r="I126" s="7"/>
      <c r="J126" s="2"/>
      <c r="K126" s="2"/>
      <c r="L126" s="2"/>
      <c r="M126" s="2"/>
    </row>
    <row r="134" spans="1:1">
      <c r="A134" s="40"/>
    </row>
    <row r="137" spans="1:1" ht="15.75" customHeight="1"/>
    <row r="138" spans="1:1" ht="30" customHeight="1"/>
    <row r="139" spans="1:1" ht="15.75" hidden="1" customHeight="1"/>
    <row r="140" spans="1:1" ht="15.75" hidden="1" customHeight="1"/>
    <row r="143" spans="1:1" ht="18" customHeight="1"/>
    <row r="144" spans="1:1" ht="15.75" hidden="1" customHeight="1"/>
    <row r="145" ht="15.75" hidden="1" customHeight="1"/>
    <row r="146" ht="15.75" hidden="1" customHeight="1"/>
    <row r="147" ht="15.75" hidden="1" customHeight="1"/>
    <row r="148" ht="15.75" hidden="1" customHeight="1"/>
    <row r="149" ht="15.75" hidden="1" customHeight="1"/>
    <row r="150" ht="15.75" hidden="1" customHeight="1"/>
    <row r="151" ht="99.75" hidden="1" customHeight="1"/>
    <row r="152" ht="15.75" hidden="1" customHeight="1"/>
    <row r="153" ht="15.75" hidden="1" customHeight="1"/>
    <row r="154" ht="15.75" hidden="1" customHeight="1"/>
    <row r="155" ht="15.75" hidden="1" customHeight="1"/>
    <row r="156" ht="15.75" hidden="1" customHeight="1"/>
    <row r="157" ht="15.75" hidden="1" customHeight="1"/>
    <row r="158" ht="15.75" hidden="1" customHeight="1"/>
    <row r="159" ht="15.75" hidden="1" customHeight="1"/>
    <row r="160" ht="15.75" hidden="1" customHeight="1"/>
    <row r="161" ht="15.75" hidden="1" customHeight="1"/>
    <row r="162" ht="15.75" hidden="1" customHeight="1"/>
    <row r="163" ht="15.75" hidden="1" customHeight="1"/>
    <row r="164" ht="15.75" hidden="1" customHeight="1"/>
    <row r="165" ht="15.75" hidden="1" customHeight="1"/>
    <row r="166" ht="15.75" hidden="1" customHeight="1"/>
    <row r="167" ht="15.75" hidden="1" customHeight="1"/>
    <row r="168" ht="15.75" hidden="1" customHeight="1"/>
    <row r="169" ht="15.75" hidden="1" customHeight="1"/>
    <row r="170" ht="15.75" hidden="1" customHeight="1"/>
    <row r="171" ht="15.75" hidden="1" customHeight="1"/>
    <row r="172" ht="15.75" hidden="1" customHeight="1"/>
    <row r="173" ht="15.75" hidden="1" customHeight="1"/>
    <row r="174" ht="15.75" hidden="1" customHeight="1"/>
    <row r="175" ht="15.75" hidden="1" customHeight="1"/>
    <row r="176" ht="15.75" hidden="1" customHeight="1"/>
    <row r="177" ht="15.75" hidden="1" customHeight="1"/>
    <row r="178" ht="15.75" hidden="1" customHeight="1"/>
    <row r="179" ht="15.75" hidden="1" customHeight="1"/>
    <row r="180" ht="15.75" hidden="1" customHeight="1"/>
    <row r="181" ht="15.75" hidden="1" customHeight="1"/>
    <row r="182" ht="15.75" hidden="1" customHeight="1"/>
    <row r="183" ht="15.75" hidden="1" customHeight="1"/>
    <row r="184" ht="15.75" hidden="1" customHeight="1"/>
    <row r="185" ht="15.75" hidden="1" customHeight="1"/>
    <row r="186" ht="15.75" hidden="1" customHeight="1"/>
    <row r="187" ht="15.75" hidden="1" customHeight="1"/>
    <row r="188" ht="15.75" hidden="1" customHeight="1"/>
    <row r="189" ht="15.75" hidden="1" customHeight="1"/>
    <row r="190" ht="15.75" hidden="1" customHeight="1"/>
    <row r="191" ht="15.75" hidden="1" customHeight="1"/>
    <row r="192" ht="15.75" hidden="1" customHeight="1"/>
    <row r="193" ht="15.75" hidden="1" customHeight="1"/>
    <row r="194" ht="15.75" hidden="1" customHeight="1"/>
    <row r="195" ht="15.75" hidden="1" customHeight="1"/>
    <row r="196" ht="15.75" hidden="1" customHeight="1"/>
    <row r="197" ht="15.75" hidden="1" customHeight="1"/>
    <row r="198" ht="15.75" hidden="1" customHeight="1"/>
    <row r="199" ht="15.75" hidden="1" customHeight="1"/>
    <row r="200" ht="15.75" hidden="1" customHeight="1"/>
    <row r="201" ht="15.75" hidden="1" customHeight="1"/>
    <row r="202" ht="15.75" hidden="1" customHeight="1"/>
    <row r="203" ht="15.75" hidden="1" customHeight="1"/>
    <row r="204" ht="15.75" hidden="1" customHeight="1"/>
    <row r="205" ht="15.75" hidden="1" customHeight="1"/>
    <row r="206" ht="15.75" hidden="1" customHeight="1"/>
    <row r="207" ht="15.75" hidden="1" customHeight="1"/>
    <row r="210" ht="15" customHeight="1"/>
    <row r="211" ht="15.75" hidden="1" customHeight="1"/>
    <row r="212" ht="15.75" hidden="1" customHeight="1"/>
    <row r="213" ht="15.75" hidden="1" customHeight="1"/>
    <row r="214" ht="15.75" hidden="1" customHeight="1"/>
    <row r="215" ht="15.75" hidden="1" customHeight="1"/>
    <row r="216" ht="15.75" hidden="1" customHeight="1"/>
    <row r="220" ht="14.25" customHeight="1"/>
    <row r="221" ht="15.75" hidden="1" customHeight="1"/>
    <row r="222" ht="15.75" hidden="1" customHeight="1"/>
    <row r="223" ht="15.75" hidden="1" customHeight="1"/>
    <row r="224" ht="14.25" hidden="1" customHeight="1"/>
    <row r="225" ht="83.25" hidden="1" customHeight="1"/>
    <row r="226" ht="51" hidden="1" customHeight="1"/>
    <row r="227" ht="35.25" hidden="1" customHeight="1"/>
    <row r="228" ht="33.75" hidden="1" customHeight="1"/>
    <row r="229" ht="49.5" hidden="1" customHeight="1"/>
    <row r="230" ht="0.75" hidden="1" customHeight="1"/>
    <row r="231" ht="31.5" hidden="1" customHeight="1"/>
    <row r="232" ht="27" hidden="1" customHeight="1"/>
    <row r="233" ht="30" hidden="1" customHeight="1"/>
    <row r="234" ht="30.75" hidden="1" customHeight="1"/>
    <row r="235" ht="44.25" hidden="1" customHeight="1"/>
    <row r="236" ht="32.25" hidden="1" customHeight="1"/>
    <row r="237" ht="65.25" hidden="1" customHeight="1"/>
    <row r="238" ht="46.5" hidden="1" customHeight="1"/>
    <row r="239" ht="97.5" hidden="1" customHeight="1"/>
    <row r="242" spans="1:15" ht="15.7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5" ht="15.75">
      <c r="A243" s="31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31"/>
      <c r="O243" s="31"/>
    </row>
    <row r="244" spans="1:15" ht="15.75">
      <c r="A244" s="31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31"/>
      <c r="O244" s="31"/>
    </row>
    <row r="245" spans="1:1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5.7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31"/>
      <c r="O246" s="31"/>
    </row>
    <row r="247" spans="1:15" ht="15.7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31"/>
      <c r="O247" s="31"/>
    </row>
    <row r="248" spans="1:15" ht="15.7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31"/>
      <c r="O248" s="31"/>
    </row>
    <row r="249" spans="1:15" ht="15.7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31"/>
      <c r="O249" s="31"/>
    </row>
    <row r="250" spans="1:15" ht="15.7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31"/>
      <c r="O250" s="31"/>
    </row>
    <row r="251" spans="1:15" ht="15.7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31"/>
      <c r="O251" s="31"/>
    </row>
    <row r="252" spans="1:15" ht="15.7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31"/>
      <c r="O252" s="31"/>
    </row>
    <row r="253" spans="1:15" ht="15.75">
      <c r="A253" s="32"/>
      <c r="B253" s="7"/>
      <c r="C253" s="7"/>
      <c r="D253" s="61"/>
      <c r="E253" s="61"/>
      <c r="F253" s="29"/>
      <c r="G253" s="61"/>
      <c r="H253" s="61"/>
      <c r="I253" s="29"/>
      <c r="J253" s="61"/>
      <c r="K253" s="29"/>
      <c r="L253" s="61"/>
      <c r="M253" s="7"/>
      <c r="N253" s="31"/>
      <c r="O253" s="31"/>
    </row>
    <row r="254" spans="1:15" ht="15.75">
      <c r="A254" s="32"/>
      <c r="B254" s="7"/>
      <c r="C254" s="7"/>
      <c r="D254" s="61"/>
      <c r="E254" s="61"/>
      <c r="F254" s="29"/>
      <c r="G254" s="61"/>
      <c r="H254" s="61"/>
      <c r="I254" s="29"/>
      <c r="J254" s="61"/>
      <c r="K254" s="29"/>
      <c r="L254" s="61"/>
      <c r="M254" s="7"/>
      <c r="N254" s="31"/>
      <c r="O254" s="31"/>
    </row>
    <row r="255" spans="1:15" ht="15.75">
      <c r="A255" s="32"/>
      <c r="B255" s="7"/>
      <c r="C255" s="7"/>
      <c r="D255" s="61"/>
      <c r="E255" s="61"/>
      <c r="F255" s="29"/>
      <c r="G255" s="61"/>
      <c r="H255" s="61"/>
      <c r="I255" s="29"/>
      <c r="J255" s="61"/>
      <c r="K255" s="29"/>
      <c r="L255" s="61"/>
      <c r="M255" s="7"/>
      <c r="N255" s="31"/>
      <c r="O255" s="31"/>
    </row>
    <row r="256" spans="1:15" ht="15.75">
      <c r="A256" s="7"/>
      <c r="B256" s="7"/>
      <c r="C256" s="7"/>
      <c r="D256" s="61"/>
      <c r="E256" s="61"/>
      <c r="F256" s="29"/>
      <c r="G256" s="61"/>
      <c r="H256" s="61"/>
      <c r="I256" s="29"/>
      <c r="J256" s="61"/>
      <c r="K256" s="29"/>
      <c r="L256" s="61"/>
      <c r="M256" s="7"/>
      <c r="N256" s="31"/>
      <c r="O256" s="31"/>
    </row>
    <row r="257" spans="1:15" ht="15.75">
      <c r="A257" s="7"/>
      <c r="B257" s="7"/>
      <c r="C257" s="7"/>
      <c r="D257" s="61"/>
      <c r="E257" s="61"/>
      <c r="F257" s="29"/>
      <c r="G257" s="61"/>
      <c r="H257" s="61"/>
      <c r="I257" s="29"/>
      <c r="J257" s="61"/>
      <c r="K257" s="29"/>
      <c r="L257" s="61"/>
      <c r="M257" s="7"/>
      <c r="N257" s="31"/>
      <c r="O257" s="31"/>
    </row>
    <row r="258" spans="1:15" ht="15.75">
      <c r="A258" s="7"/>
      <c r="B258" s="7"/>
      <c r="C258" s="7"/>
      <c r="D258" s="61"/>
      <c r="E258" s="61"/>
      <c r="F258" s="29"/>
      <c r="G258" s="61"/>
      <c r="H258" s="61"/>
      <c r="I258" s="29"/>
      <c r="J258" s="61"/>
      <c r="K258" s="29"/>
      <c r="L258" s="61"/>
      <c r="M258" s="7"/>
      <c r="N258" s="31"/>
      <c r="O258" s="31"/>
    </row>
    <row r="259" spans="1:15" ht="15.75">
      <c r="A259" s="7"/>
      <c r="B259" s="7"/>
      <c r="C259" s="7"/>
      <c r="D259" s="61"/>
      <c r="E259" s="61"/>
      <c r="F259" s="29"/>
      <c r="G259" s="61"/>
      <c r="H259" s="61"/>
      <c r="I259" s="29"/>
      <c r="J259" s="61"/>
      <c r="K259" s="29"/>
      <c r="L259" s="61"/>
      <c r="M259" s="7"/>
      <c r="N259" s="31"/>
      <c r="O259" s="31"/>
    </row>
    <row r="260" spans="1:15" ht="15.75">
      <c r="A260" s="60"/>
      <c r="B260" s="60"/>
      <c r="C260" s="60"/>
      <c r="D260" s="29"/>
      <c r="E260" s="29"/>
      <c r="F260" s="29"/>
      <c r="G260" s="29"/>
      <c r="H260" s="29"/>
      <c r="I260" s="29"/>
      <c r="J260" s="29"/>
      <c r="K260" s="29"/>
      <c r="L260" s="29"/>
      <c r="M260" s="7"/>
      <c r="N260" s="31"/>
      <c r="O260" s="31"/>
    </row>
    <row r="261" spans="1:15" ht="15.75">
      <c r="A261" s="7"/>
      <c r="B261" s="7"/>
      <c r="C261" s="7"/>
      <c r="D261" s="61"/>
      <c r="E261" s="61"/>
      <c r="F261" s="29"/>
      <c r="G261" s="61"/>
      <c r="H261" s="7"/>
      <c r="I261" s="7"/>
      <c r="J261" s="7"/>
      <c r="K261" s="7"/>
      <c r="L261" s="7"/>
      <c r="M261" s="7"/>
      <c r="N261" s="31"/>
      <c r="O261" s="31"/>
    </row>
    <row r="262" spans="1:15" ht="15.75">
      <c r="A262" s="7"/>
      <c r="B262" s="7"/>
      <c r="C262" s="7"/>
      <c r="D262" s="61"/>
      <c r="E262" s="61"/>
      <c r="F262" s="29"/>
      <c r="G262" s="61"/>
      <c r="H262" s="7"/>
      <c r="I262" s="7"/>
      <c r="J262" s="7"/>
      <c r="K262" s="7"/>
      <c r="L262" s="7"/>
      <c r="M262" s="7"/>
      <c r="N262" s="31"/>
      <c r="O262" s="31"/>
    </row>
    <row r="263" spans="1:15" ht="15.75">
      <c r="A263" s="7"/>
      <c r="B263" s="7"/>
      <c r="C263" s="7"/>
      <c r="D263" s="61"/>
      <c r="E263" s="61"/>
      <c r="F263" s="29"/>
      <c r="G263" s="61"/>
      <c r="H263" s="7"/>
      <c r="I263" s="7"/>
      <c r="J263" s="7"/>
      <c r="K263" s="7"/>
      <c r="L263" s="7"/>
      <c r="M263" s="7"/>
      <c r="N263" s="31"/>
      <c r="O263" s="31"/>
    </row>
    <row r="264" spans="1:15" ht="15.75">
      <c r="A264" s="7"/>
      <c r="B264" s="7"/>
      <c r="C264" s="7"/>
      <c r="D264" s="61"/>
      <c r="E264" s="61"/>
      <c r="F264" s="29"/>
      <c r="G264" s="61"/>
      <c r="H264" s="7"/>
      <c r="I264" s="7"/>
      <c r="J264" s="7"/>
      <c r="K264" s="7"/>
      <c r="L264" s="7"/>
      <c r="M264" s="7"/>
      <c r="N264" s="31"/>
      <c r="O264" s="31"/>
    </row>
    <row r="265" spans="1:15" ht="15.75">
      <c r="A265" s="7"/>
      <c r="B265" s="7"/>
      <c r="C265" s="7"/>
      <c r="D265" s="61"/>
      <c r="E265" s="61"/>
      <c r="F265" s="29"/>
      <c r="G265" s="61"/>
      <c r="H265" s="7"/>
      <c r="I265" s="7"/>
      <c r="J265" s="7"/>
      <c r="K265" s="7"/>
      <c r="L265" s="7"/>
      <c r="M265" s="7"/>
      <c r="N265" s="31"/>
      <c r="O265" s="31"/>
    </row>
    <row r="266" spans="1:15" ht="15.75">
      <c r="A266" s="7"/>
      <c r="B266" s="7"/>
      <c r="C266" s="7"/>
      <c r="D266" s="61"/>
      <c r="E266" s="61"/>
      <c r="F266" s="29"/>
      <c r="G266" s="61"/>
      <c r="H266" s="7"/>
      <c r="I266" s="7"/>
      <c r="J266" s="7"/>
      <c r="K266" s="7"/>
      <c r="L266" s="7"/>
      <c r="M266" s="7"/>
      <c r="N266" s="31"/>
      <c r="O266" s="31"/>
    </row>
    <row r="267" spans="1:15" ht="15.75">
      <c r="A267" s="7"/>
      <c r="B267" s="7"/>
      <c r="C267" s="7"/>
      <c r="D267" s="61"/>
      <c r="E267" s="61"/>
      <c r="F267" s="29"/>
      <c r="G267" s="61"/>
      <c r="H267" s="7"/>
      <c r="I267" s="7"/>
      <c r="J267" s="7"/>
      <c r="K267" s="7"/>
      <c r="L267" s="7"/>
      <c r="M267" s="7"/>
      <c r="N267" s="31"/>
      <c r="O267" s="31"/>
    </row>
    <row r="268" spans="1:15" ht="15.75">
      <c r="A268" s="7"/>
      <c r="B268" s="7"/>
      <c r="C268" s="7"/>
      <c r="D268" s="61"/>
      <c r="E268" s="61"/>
      <c r="F268" s="29"/>
      <c r="G268" s="61"/>
      <c r="H268" s="7"/>
      <c r="I268" s="7"/>
      <c r="J268" s="7"/>
      <c r="K268" s="7"/>
      <c r="L268" s="7"/>
      <c r="M268" s="7"/>
      <c r="N268" s="31"/>
      <c r="O268" s="31"/>
    </row>
    <row r="269" spans="1:15" ht="15.75">
      <c r="A269" s="7"/>
      <c r="B269" s="7"/>
      <c r="C269" s="7"/>
      <c r="D269" s="61"/>
      <c r="E269" s="61"/>
      <c r="F269" s="29"/>
      <c r="G269" s="61"/>
      <c r="H269" s="7"/>
      <c r="I269" s="7"/>
      <c r="J269" s="7"/>
      <c r="K269" s="7"/>
      <c r="L269" s="7"/>
      <c r="M269" s="7"/>
      <c r="N269" s="31"/>
      <c r="O269" s="31"/>
    </row>
    <row r="270" spans="1:15" ht="15.75">
      <c r="A270" s="7"/>
      <c r="B270" s="7"/>
      <c r="C270" s="7"/>
      <c r="D270" s="61"/>
      <c r="E270" s="61"/>
      <c r="F270" s="29"/>
      <c r="G270" s="61"/>
      <c r="H270" s="7"/>
      <c r="I270" s="7"/>
      <c r="J270" s="7"/>
      <c r="K270" s="7"/>
      <c r="L270" s="7"/>
      <c r="M270" s="7"/>
      <c r="N270" s="31"/>
      <c r="O270" s="31"/>
    </row>
    <row r="271" spans="1:15" ht="15.75">
      <c r="A271" s="7"/>
      <c r="B271" s="7"/>
      <c r="C271" s="7"/>
      <c r="D271" s="61"/>
      <c r="E271" s="61"/>
      <c r="F271" s="29"/>
      <c r="G271" s="61"/>
      <c r="H271" s="7"/>
      <c r="I271" s="7"/>
      <c r="J271" s="7"/>
      <c r="K271" s="7"/>
      <c r="L271" s="7"/>
      <c r="M271" s="7"/>
      <c r="N271" s="31"/>
      <c r="O271" s="31"/>
    </row>
    <row r="272" spans="1:15" ht="15.75">
      <c r="A272" s="7"/>
      <c r="B272" s="7"/>
      <c r="C272" s="7"/>
      <c r="D272" s="61"/>
      <c r="E272" s="61"/>
      <c r="F272" s="29"/>
      <c r="G272" s="61"/>
      <c r="H272" s="7"/>
      <c r="I272" s="7"/>
      <c r="J272" s="7"/>
      <c r="K272" s="7"/>
      <c r="L272" s="7"/>
      <c r="M272" s="7"/>
      <c r="N272" s="31"/>
      <c r="O272" s="31"/>
    </row>
    <row r="273" spans="1:15" ht="15.75">
      <c r="A273" s="7"/>
      <c r="B273" s="7"/>
      <c r="C273" s="7"/>
      <c r="D273" s="61"/>
      <c r="E273" s="61"/>
      <c r="F273" s="29"/>
      <c r="G273" s="61"/>
      <c r="H273" s="7"/>
      <c r="I273" s="7"/>
      <c r="J273" s="7"/>
      <c r="K273" s="7"/>
      <c r="L273" s="7"/>
      <c r="M273" s="7"/>
      <c r="N273" s="31"/>
      <c r="O273" s="31"/>
    </row>
    <row r="274" spans="1:15" ht="15.75">
      <c r="A274" s="7"/>
      <c r="B274" s="7"/>
      <c r="C274" s="7"/>
      <c r="D274" s="61"/>
      <c r="E274" s="61"/>
      <c r="F274" s="29"/>
      <c r="G274" s="61"/>
      <c r="H274" s="7"/>
      <c r="I274" s="7"/>
      <c r="J274" s="7"/>
      <c r="K274" s="7"/>
      <c r="L274" s="7"/>
      <c r="M274" s="7"/>
      <c r="N274" s="31"/>
      <c r="O274" s="31"/>
    </row>
    <row r="275" spans="1:15" ht="15.75">
      <c r="A275" s="7"/>
      <c r="B275" s="7"/>
      <c r="C275" s="7"/>
      <c r="D275" s="61"/>
      <c r="E275" s="61"/>
      <c r="F275" s="29"/>
      <c r="G275" s="61"/>
      <c r="H275" s="7"/>
      <c r="I275" s="7"/>
      <c r="J275" s="7"/>
      <c r="K275" s="7"/>
      <c r="L275" s="7"/>
      <c r="M275" s="7"/>
      <c r="N275" s="31"/>
      <c r="O275" s="31"/>
    </row>
    <row r="276" spans="1:15" ht="15.75">
      <c r="A276" s="7"/>
      <c r="B276" s="7"/>
      <c r="C276" s="7"/>
      <c r="D276" s="61"/>
      <c r="E276" s="61"/>
      <c r="F276" s="29"/>
      <c r="G276" s="61"/>
      <c r="H276" s="7"/>
      <c r="I276" s="7"/>
      <c r="J276" s="7"/>
      <c r="K276" s="7"/>
      <c r="L276" s="7"/>
      <c r="M276" s="7"/>
      <c r="N276" s="31"/>
      <c r="O276" s="31"/>
    </row>
    <row r="277" spans="1:15" ht="15.75">
      <c r="A277" s="7"/>
      <c r="B277" s="7"/>
      <c r="C277" s="7"/>
      <c r="D277" s="61"/>
      <c r="E277" s="61"/>
      <c r="F277" s="29"/>
      <c r="G277" s="61"/>
      <c r="H277" s="7"/>
      <c r="I277" s="7"/>
      <c r="J277" s="7"/>
      <c r="K277" s="7"/>
      <c r="L277" s="7"/>
      <c r="M277" s="7"/>
      <c r="N277" s="31"/>
      <c r="O277" s="31"/>
    </row>
    <row r="278" spans="1:15" ht="15.75">
      <c r="A278" s="7"/>
      <c r="B278" s="7"/>
      <c r="C278" s="7"/>
      <c r="D278" s="61"/>
      <c r="E278" s="61"/>
      <c r="F278" s="29"/>
      <c r="G278" s="61"/>
      <c r="H278" s="7"/>
      <c r="I278" s="7"/>
      <c r="J278" s="7"/>
      <c r="K278" s="7"/>
      <c r="L278" s="7"/>
      <c r="M278" s="7"/>
      <c r="N278" s="31"/>
      <c r="O278" s="31"/>
    </row>
    <row r="279" spans="1:15" ht="15.75">
      <c r="A279" s="7"/>
      <c r="B279" s="7"/>
      <c r="C279" s="7"/>
      <c r="D279" s="61"/>
      <c r="E279" s="61"/>
      <c r="F279" s="29"/>
      <c r="G279" s="61"/>
      <c r="H279" s="7"/>
      <c r="I279" s="7"/>
      <c r="J279" s="7"/>
      <c r="K279" s="7"/>
      <c r="L279" s="7"/>
      <c r="M279" s="7"/>
      <c r="N279" s="31"/>
      <c r="O279" s="31"/>
    </row>
    <row r="280" spans="1:15" ht="15.75">
      <c r="A280" s="7"/>
      <c r="B280" s="7"/>
      <c r="C280" s="7"/>
      <c r="D280" s="61"/>
      <c r="E280" s="61"/>
      <c r="F280" s="29"/>
      <c r="G280" s="61"/>
      <c r="H280" s="7"/>
      <c r="I280" s="7"/>
      <c r="J280" s="7"/>
      <c r="K280" s="7"/>
      <c r="L280" s="7"/>
      <c r="M280" s="7"/>
      <c r="N280" s="31"/>
      <c r="O280" s="31"/>
    </row>
    <row r="281" spans="1:15" ht="15.75">
      <c r="A281" s="7"/>
      <c r="B281" s="7"/>
      <c r="C281" s="7"/>
      <c r="D281" s="61"/>
      <c r="E281" s="61"/>
      <c r="F281" s="29"/>
      <c r="G281" s="61"/>
      <c r="H281" s="7"/>
      <c r="I281" s="7"/>
      <c r="J281" s="7"/>
      <c r="K281" s="7"/>
      <c r="L281" s="7"/>
      <c r="M281" s="7"/>
      <c r="N281" s="31"/>
      <c r="O281" s="31"/>
    </row>
    <row r="282" spans="1:15" ht="15.75">
      <c r="A282" s="7"/>
      <c r="B282" s="7"/>
      <c r="C282" s="7"/>
      <c r="D282" s="61"/>
      <c r="E282" s="61"/>
      <c r="F282" s="29"/>
      <c r="G282" s="61"/>
      <c r="H282" s="7"/>
      <c r="I282" s="7"/>
      <c r="J282" s="7"/>
      <c r="K282" s="7"/>
      <c r="L282" s="7"/>
      <c r="M282" s="7"/>
      <c r="N282" s="31"/>
      <c r="O282" s="31"/>
    </row>
    <row r="283" spans="1:15" ht="15.75">
      <c r="A283" s="7"/>
      <c r="B283" s="7"/>
      <c r="C283" s="7"/>
      <c r="D283" s="61"/>
      <c r="E283" s="61"/>
      <c r="F283" s="29"/>
      <c r="G283" s="61"/>
      <c r="H283" s="7"/>
      <c r="I283" s="7"/>
      <c r="J283" s="7"/>
      <c r="K283" s="7"/>
      <c r="L283" s="7"/>
      <c r="M283" s="7"/>
      <c r="N283" s="31"/>
      <c r="O283" s="31"/>
    </row>
    <row r="284" spans="1:15" ht="15.75">
      <c r="A284" s="7"/>
      <c r="B284" s="7"/>
      <c r="C284" s="7"/>
      <c r="D284" s="61"/>
      <c r="E284" s="61"/>
      <c r="F284" s="29"/>
      <c r="G284" s="61"/>
      <c r="H284" s="7"/>
      <c r="I284" s="7"/>
      <c r="J284" s="7"/>
      <c r="K284" s="7"/>
      <c r="L284" s="7"/>
      <c r="M284" s="7"/>
      <c r="N284" s="31"/>
      <c r="O284" s="31"/>
    </row>
    <row r="285" spans="1:15" ht="15.75">
      <c r="A285" s="7"/>
      <c r="B285" s="7"/>
      <c r="C285" s="7"/>
      <c r="D285" s="61"/>
      <c r="E285" s="61"/>
      <c r="F285" s="29"/>
      <c r="G285" s="61"/>
      <c r="H285" s="7"/>
      <c r="I285" s="7"/>
      <c r="J285" s="7"/>
      <c r="K285" s="7"/>
      <c r="L285" s="7"/>
      <c r="M285" s="7"/>
      <c r="N285" s="31"/>
      <c r="O285" s="31"/>
    </row>
    <row r="286" spans="1:15" ht="15.75">
      <c r="A286" s="7"/>
      <c r="B286" s="7"/>
      <c r="C286" s="7"/>
      <c r="D286" s="61"/>
      <c r="E286" s="61"/>
      <c r="F286" s="29"/>
      <c r="G286" s="61"/>
      <c r="H286" s="7"/>
      <c r="I286" s="7"/>
      <c r="J286" s="7"/>
      <c r="K286" s="7"/>
      <c r="L286" s="7"/>
      <c r="M286" s="7"/>
      <c r="N286" s="31"/>
      <c r="O286" s="31"/>
    </row>
    <row r="287" spans="1:15" ht="15.75">
      <c r="A287" s="7"/>
      <c r="B287" s="7"/>
      <c r="C287" s="7"/>
      <c r="D287" s="61"/>
      <c r="E287" s="61"/>
      <c r="F287" s="29"/>
      <c r="G287" s="61"/>
      <c r="H287" s="7"/>
      <c r="I287" s="7"/>
      <c r="J287" s="7"/>
      <c r="K287" s="7"/>
      <c r="L287" s="7"/>
      <c r="M287" s="7"/>
      <c r="N287" s="31"/>
      <c r="O287" s="31"/>
    </row>
    <row r="288" spans="1:15" ht="15.75">
      <c r="A288" s="7"/>
      <c r="B288" s="7"/>
      <c r="C288" s="7"/>
      <c r="D288" s="61"/>
      <c r="E288" s="61"/>
      <c r="F288" s="29"/>
      <c r="G288" s="61"/>
      <c r="H288" s="7"/>
      <c r="I288" s="7"/>
      <c r="J288" s="7"/>
      <c r="K288" s="7"/>
      <c r="L288" s="7"/>
      <c r="M288" s="7"/>
      <c r="N288" s="31"/>
      <c r="O288" s="31"/>
    </row>
    <row r="289" spans="1:15" ht="15.75">
      <c r="A289" s="7"/>
      <c r="B289" s="7"/>
      <c r="C289" s="7"/>
      <c r="D289" s="61"/>
      <c r="E289" s="61"/>
      <c r="F289" s="29"/>
      <c r="G289" s="61"/>
      <c r="H289" s="7"/>
      <c r="I289" s="7"/>
      <c r="J289" s="7"/>
      <c r="K289" s="7"/>
      <c r="L289" s="7"/>
      <c r="M289" s="7"/>
      <c r="N289" s="31"/>
      <c r="O289" s="31"/>
    </row>
    <row r="290" spans="1:15" ht="15.75">
      <c r="A290" s="7"/>
      <c r="B290" s="7"/>
      <c r="C290" s="7"/>
      <c r="D290" s="61"/>
      <c r="E290" s="61"/>
      <c r="F290" s="29"/>
      <c r="G290" s="61"/>
      <c r="H290" s="7"/>
      <c r="I290" s="7"/>
      <c r="J290" s="7"/>
      <c r="K290" s="7"/>
      <c r="L290" s="7"/>
      <c r="M290" s="7"/>
      <c r="N290" s="31"/>
      <c r="O290" s="31"/>
    </row>
    <row r="291" spans="1:15" ht="15.75">
      <c r="A291" s="7"/>
      <c r="B291" s="7"/>
      <c r="C291" s="7"/>
      <c r="D291" s="61"/>
      <c r="E291" s="61"/>
      <c r="F291" s="29"/>
      <c r="G291" s="61"/>
      <c r="H291" s="7"/>
      <c r="I291" s="7"/>
      <c r="J291" s="7"/>
      <c r="K291" s="7"/>
      <c r="L291" s="7"/>
      <c r="M291" s="7"/>
      <c r="N291" s="31"/>
      <c r="O291" s="31"/>
    </row>
    <row r="292" spans="1:15" ht="15.75">
      <c r="A292" s="7"/>
      <c r="B292" s="7"/>
      <c r="C292" s="7"/>
      <c r="D292" s="61"/>
      <c r="E292" s="61"/>
      <c r="F292" s="29"/>
      <c r="G292" s="61"/>
      <c r="H292" s="7"/>
      <c r="I292" s="7"/>
      <c r="J292" s="7"/>
      <c r="K292" s="7"/>
      <c r="L292" s="7"/>
      <c r="M292" s="7"/>
      <c r="N292" s="31"/>
      <c r="O292" s="31"/>
    </row>
    <row r="293" spans="1:15" ht="15.75">
      <c r="A293" s="7"/>
      <c r="B293" s="7"/>
      <c r="C293" s="7"/>
      <c r="D293" s="61"/>
      <c r="E293" s="61"/>
      <c r="F293" s="29"/>
      <c r="G293" s="61"/>
      <c r="H293" s="7"/>
      <c r="I293" s="7"/>
      <c r="J293" s="7"/>
      <c r="K293" s="7"/>
      <c r="L293" s="7"/>
      <c r="M293" s="7"/>
      <c r="N293" s="31"/>
      <c r="O293" s="31"/>
    </row>
    <row r="294" spans="1:15" ht="15.75">
      <c r="A294" s="7"/>
      <c r="B294" s="7"/>
      <c r="C294" s="7"/>
      <c r="D294" s="61"/>
      <c r="E294" s="61"/>
      <c r="F294" s="29"/>
      <c r="G294" s="61"/>
      <c r="H294" s="7"/>
      <c r="I294" s="7"/>
      <c r="J294" s="7"/>
      <c r="K294" s="7"/>
      <c r="L294" s="7"/>
      <c r="M294" s="7"/>
      <c r="N294" s="31"/>
      <c r="O294" s="31"/>
    </row>
    <row r="295" spans="1:15" ht="15.75">
      <c r="A295" s="7"/>
      <c r="B295" s="7"/>
      <c r="C295" s="7"/>
      <c r="D295" s="61"/>
      <c r="E295" s="61"/>
      <c r="F295" s="29"/>
      <c r="G295" s="61"/>
      <c r="H295" s="7"/>
      <c r="I295" s="7"/>
      <c r="J295" s="7"/>
      <c r="K295" s="7"/>
      <c r="L295" s="7"/>
      <c r="M295" s="7"/>
      <c r="N295" s="31"/>
      <c r="O295" s="31"/>
    </row>
    <row r="296" spans="1:15" ht="15.75">
      <c r="A296" s="7"/>
      <c r="B296" s="7"/>
      <c r="C296" s="7"/>
      <c r="D296" s="61"/>
      <c r="E296" s="61"/>
      <c r="F296" s="29"/>
      <c r="G296" s="61"/>
      <c r="H296" s="7"/>
      <c r="I296" s="7"/>
      <c r="J296" s="7"/>
      <c r="K296" s="7"/>
      <c r="L296" s="7"/>
      <c r="M296" s="7"/>
      <c r="N296" s="31"/>
      <c r="O296" s="31"/>
    </row>
    <row r="297" spans="1:15" ht="15.75">
      <c r="A297" s="7"/>
      <c r="B297" s="7"/>
      <c r="C297" s="7"/>
      <c r="D297" s="61"/>
      <c r="E297" s="61"/>
      <c r="F297" s="29"/>
      <c r="G297" s="61"/>
      <c r="H297" s="7"/>
      <c r="I297" s="7"/>
      <c r="J297" s="7"/>
      <c r="K297" s="7"/>
      <c r="L297" s="7"/>
      <c r="M297" s="7"/>
      <c r="N297" s="31"/>
      <c r="O297" s="31"/>
    </row>
    <row r="298" spans="1:15" ht="15.75">
      <c r="A298" s="7"/>
      <c r="B298" s="7"/>
      <c r="C298" s="7"/>
      <c r="D298" s="61"/>
      <c r="E298" s="61"/>
      <c r="F298" s="29"/>
      <c r="G298" s="61"/>
      <c r="H298" s="7"/>
      <c r="I298" s="7"/>
      <c r="J298" s="7"/>
      <c r="K298" s="7"/>
      <c r="L298" s="7"/>
      <c r="M298" s="7"/>
      <c r="N298" s="31"/>
      <c r="O298" s="31"/>
    </row>
    <row r="299" spans="1:15" ht="15.75">
      <c r="A299" s="7"/>
      <c r="B299" s="7"/>
      <c r="C299" s="7"/>
      <c r="D299" s="61"/>
      <c r="E299" s="61"/>
      <c r="F299" s="29"/>
      <c r="G299" s="61"/>
      <c r="H299" s="61"/>
      <c r="I299" s="29"/>
      <c r="J299" s="7"/>
      <c r="K299" s="7"/>
      <c r="L299" s="7"/>
      <c r="M299" s="7"/>
      <c r="N299" s="31"/>
      <c r="O299" s="31"/>
    </row>
    <row r="300" spans="1:15" ht="15.75">
      <c r="A300" s="7"/>
      <c r="B300" s="7"/>
      <c r="C300" s="7"/>
      <c r="D300" s="61"/>
      <c r="E300" s="61"/>
      <c r="F300" s="29"/>
      <c r="G300" s="61"/>
      <c r="H300" s="61"/>
      <c r="I300" s="29"/>
      <c r="J300" s="7"/>
      <c r="K300" s="7"/>
      <c r="L300" s="7"/>
      <c r="M300" s="7"/>
      <c r="N300" s="31"/>
      <c r="O300" s="31"/>
    </row>
    <row r="301" spans="1:15" ht="15.75">
      <c r="A301" s="7"/>
      <c r="B301" s="7"/>
      <c r="C301" s="7"/>
      <c r="D301" s="61"/>
      <c r="E301" s="61"/>
      <c r="F301" s="29"/>
      <c r="G301" s="61"/>
      <c r="H301" s="61"/>
      <c r="I301" s="29"/>
      <c r="J301" s="7"/>
      <c r="K301" s="7"/>
      <c r="L301" s="7"/>
      <c r="M301" s="7"/>
      <c r="N301" s="31"/>
      <c r="O301" s="31"/>
    </row>
    <row r="302" spans="1:15" ht="15.75">
      <c r="A302" s="7"/>
      <c r="B302" s="7"/>
      <c r="C302" s="7"/>
      <c r="D302" s="61"/>
      <c r="E302" s="61"/>
      <c r="F302" s="29"/>
      <c r="G302" s="61"/>
      <c r="H302" s="61"/>
      <c r="I302" s="29"/>
      <c r="J302" s="7"/>
      <c r="K302" s="7"/>
      <c r="L302" s="7"/>
      <c r="M302" s="7"/>
      <c r="N302" s="31"/>
      <c r="O302" s="31"/>
    </row>
    <row r="303" spans="1:15" ht="15.75">
      <c r="A303" s="7"/>
      <c r="B303" s="7"/>
      <c r="C303" s="7"/>
      <c r="D303" s="61"/>
      <c r="E303" s="61"/>
      <c r="F303" s="29"/>
      <c r="G303" s="61"/>
      <c r="H303" s="61"/>
      <c r="I303" s="29"/>
      <c r="J303" s="7"/>
      <c r="K303" s="7"/>
      <c r="L303" s="7"/>
      <c r="M303" s="7"/>
      <c r="N303" s="31"/>
      <c r="O303" s="31"/>
    </row>
    <row r="304" spans="1:15" ht="15.75">
      <c r="A304" s="7"/>
      <c r="B304" s="7"/>
      <c r="C304" s="7"/>
      <c r="D304" s="61"/>
      <c r="E304" s="61"/>
      <c r="F304" s="29"/>
      <c r="G304" s="61"/>
      <c r="H304" s="61"/>
      <c r="I304" s="29"/>
      <c r="J304" s="7"/>
      <c r="K304" s="7"/>
      <c r="L304" s="7"/>
      <c r="M304" s="7"/>
      <c r="N304" s="31"/>
      <c r="O304" s="31"/>
    </row>
    <row r="305" spans="1:15" ht="15.75">
      <c r="A305" s="7"/>
      <c r="B305" s="7"/>
      <c r="C305" s="7"/>
      <c r="D305" s="61"/>
      <c r="E305" s="61"/>
      <c r="F305" s="29"/>
      <c r="G305" s="61"/>
      <c r="H305" s="61"/>
      <c r="I305" s="29"/>
      <c r="J305" s="7"/>
      <c r="K305" s="7"/>
      <c r="L305" s="7"/>
      <c r="M305" s="7"/>
      <c r="N305" s="31"/>
      <c r="O305" s="31"/>
    </row>
    <row r="306" spans="1:15" ht="15.75">
      <c r="A306" s="7"/>
      <c r="B306" s="7"/>
      <c r="C306" s="7"/>
      <c r="D306" s="61"/>
      <c r="E306" s="61"/>
      <c r="F306" s="29"/>
      <c r="G306" s="61"/>
      <c r="H306" s="7"/>
      <c r="I306" s="7"/>
      <c r="J306" s="7"/>
      <c r="K306" s="7"/>
      <c r="L306" s="7"/>
      <c r="M306" s="7"/>
      <c r="N306" s="31"/>
      <c r="O306" s="31"/>
    </row>
    <row r="307" spans="1:15" ht="15.75">
      <c r="A307" s="7"/>
      <c r="B307" s="7"/>
      <c r="C307" s="7"/>
      <c r="D307" s="61"/>
      <c r="E307" s="61"/>
      <c r="F307" s="29"/>
      <c r="G307" s="61"/>
      <c r="H307" s="7"/>
      <c r="I307" s="7"/>
      <c r="J307" s="7"/>
      <c r="K307" s="7"/>
      <c r="L307" s="7"/>
      <c r="M307" s="7"/>
      <c r="N307" s="31"/>
      <c r="O307" s="31"/>
    </row>
    <row r="308" spans="1:15" ht="15.75">
      <c r="A308" s="7"/>
      <c r="B308" s="7"/>
      <c r="C308" s="7"/>
      <c r="D308" s="61"/>
      <c r="E308" s="61"/>
      <c r="F308" s="29"/>
      <c r="G308" s="61"/>
      <c r="H308" s="7"/>
      <c r="I308" s="7"/>
      <c r="J308" s="7"/>
      <c r="K308" s="7"/>
      <c r="L308" s="7"/>
      <c r="M308" s="7"/>
      <c r="N308" s="31"/>
      <c r="O308" s="31"/>
    </row>
    <row r="309" spans="1:15" ht="15.75">
      <c r="A309" s="7"/>
      <c r="B309" s="7"/>
      <c r="C309" s="7"/>
      <c r="D309" s="61"/>
      <c r="E309" s="61"/>
      <c r="F309" s="29"/>
      <c r="G309" s="61"/>
      <c r="H309" s="7"/>
      <c r="I309" s="7"/>
      <c r="J309" s="7"/>
      <c r="K309" s="7"/>
      <c r="L309" s="7"/>
      <c r="M309" s="7"/>
      <c r="N309" s="31"/>
      <c r="O309" s="31"/>
    </row>
    <row r="310" spans="1:15" ht="15.75">
      <c r="A310" s="7"/>
      <c r="B310" s="7"/>
      <c r="C310" s="7"/>
      <c r="D310" s="61"/>
      <c r="E310" s="61"/>
      <c r="F310" s="29"/>
      <c r="G310" s="61"/>
      <c r="H310" s="7"/>
      <c r="I310" s="7"/>
      <c r="J310" s="7"/>
      <c r="K310" s="7"/>
      <c r="L310" s="7"/>
      <c r="M310" s="7"/>
      <c r="N310" s="31"/>
      <c r="O310" s="31"/>
    </row>
    <row r="311" spans="1:15" ht="15.75">
      <c r="A311" s="7"/>
      <c r="B311" s="7"/>
      <c r="C311" s="7"/>
      <c r="D311" s="61"/>
      <c r="E311" s="61"/>
      <c r="F311" s="29"/>
      <c r="G311" s="61"/>
      <c r="H311" s="7"/>
      <c r="I311" s="7"/>
      <c r="J311" s="7"/>
      <c r="K311" s="7"/>
      <c r="L311" s="7"/>
      <c r="M311" s="7"/>
      <c r="N311" s="31"/>
      <c r="O311" s="31"/>
    </row>
    <row r="312" spans="1:15" ht="15.75">
      <c r="A312" s="7"/>
      <c r="B312" s="7"/>
      <c r="C312" s="7"/>
      <c r="D312" s="61"/>
      <c r="E312" s="61"/>
      <c r="F312" s="29"/>
      <c r="G312" s="61"/>
      <c r="H312" s="7"/>
      <c r="I312" s="7"/>
      <c r="J312" s="7"/>
      <c r="K312" s="7"/>
      <c r="L312" s="7"/>
      <c r="M312" s="7"/>
      <c r="N312" s="31"/>
      <c r="O312" s="31"/>
    </row>
    <row r="313" spans="1:15" ht="15.75">
      <c r="A313" s="7"/>
      <c r="B313" s="7"/>
      <c r="C313" s="7"/>
      <c r="D313" s="61"/>
      <c r="E313" s="61"/>
      <c r="F313" s="29"/>
      <c r="G313" s="61"/>
      <c r="H313" s="7"/>
      <c r="I313" s="7"/>
      <c r="J313" s="7"/>
      <c r="K313" s="7"/>
      <c r="L313" s="7"/>
      <c r="M313" s="7"/>
      <c r="N313" s="31"/>
      <c r="O313" s="31"/>
    </row>
    <row r="314" spans="1:15" ht="15.75">
      <c r="A314" s="7"/>
      <c r="B314" s="7"/>
      <c r="C314" s="7"/>
      <c r="D314" s="61"/>
      <c r="E314" s="61"/>
      <c r="F314" s="29"/>
      <c r="G314" s="61"/>
      <c r="H314" s="7"/>
      <c r="I314" s="7"/>
      <c r="J314" s="7"/>
      <c r="K314" s="7"/>
      <c r="L314" s="7"/>
      <c r="M314" s="7"/>
      <c r="N314" s="31"/>
      <c r="O314" s="31"/>
    </row>
    <row r="315" spans="1:15" ht="15.75">
      <c r="A315" s="7"/>
      <c r="B315" s="7"/>
      <c r="C315" s="7"/>
      <c r="D315" s="61"/>
      <c r="E315" s="61"/>
      <c r="F315" s="29"/>
      <c r="G315" s="61"/>
      <c r="H315" s="7"/>
      <c r="I315" s="7"/>
      <c r="J315" s="7"/>
      <c r="K315" s="7"/>
      <c r="L315" s="7"/>
      <c r="M315" s="7"/>
      <c r="N315" s="31"/>
      <c r="O315" s="31"/>
    </row>
    <row r="316" spans="1:15" ht="15.75">
      <c r="A316" s="7"/>
      <c r="B316" s="7"/>
      <c r="C316" s="7"/>
      <c r="D316" s="61"/>
      <c r="E316" s="61"/>
      <c r="F316" s="29"/>
      <c r="G316" s="61"/>
      <c r="H316" s="7"/>
      <c r="I316" s="7"/>
      <c r="J316" s="7"/>
      <c r="K316" s="7"/>
      <c r="L316" s="7"/>
      <c r="M316" s="7"/>
      <c r="N316" s="31"/>
      <c r="O316" s="31"/>
    </row>
    <row r="317" spans="1:15" ht="15.75">
      <c r="A317" s="7"/>
      <c r="B317" s="7"/>
      <c r="C317" s="7"/>
      <c r="D317" s="61"/>
      <c r="E317" s="61"/>
      <c r="F317" s="29"/>
      <c r="G317" s="61"/>
      <c r="H317" s="61"/>
      <c r="I317" s="29"/>
      <c r="J317" s="7"/>
      <c r="K317" s="7"/>
      <c r="L317" s="7"/>
      <c r="M317" s="7"/>
      <c r="N317" s="31"/>
      <c r="O317" s="31"/>
    </row>
    <row r="318" spans="1:15" ht="15.75">
      <c r="A318" s="7"/>
      <c r="B318" s="7"/>
      <c r="C318" s="7"/>
      <c r="D318" s="61"/>
      <c r="E318" s="61"/>
      <c r="F318" s="29"/>
      <c r="G318" s="61"/>
      <c r="H318" s="61"/>
      <c r="I318" s="29"/>
      <c r="J318" s="7"/>
      <c r="K318" s="7"/>
      <c r="L318" s="7"/>
      <c r="M318" s="7"/>
      <c r="N318" s="31"/>
      <c r="O318" s="31"/>
    </row>
    <row r="319" spans="1:15" ht="15.75">
      <c r="A319" s="7"/>
      <c r="B319" s="7"/>
      <c r="C319" s="7"/>
      <c r="D319" s="61"/>
      <c r="E319" s="61"/>
      <c r="F319" s="29"/>
      <c r="G319" s="61"/>
      <c r="H319" s="61"/>
      <c r="I319" s="29"/>
      <c r="J319" s="7"/>
      <c r="K319" s="7"/>
      <c r="L319" s="7"/>
      <c r="M319" s="7"/>
      <c r="N319" s="31"/>
      <c r="O319" s="31"/>
    </row>
    <row r="320" spans="1:15" ht="15.75">
      <c r="A320" s="7"/>
      <c r="B320" s="7"/>
      <c r="C320" s="7"/>
      <c r="D320" s="61"/>
      <c r="E320" s="61"/>
      <c r="F320" s="29"/>
      <c r="G320" s="61"/>
      <c r="H320" s="7"/>
      <c r="I320" s="7"/>
      <c r="J320" s="7"/>
      <c r="K320" s="7"/>
      <c r="L320" s="7"/>
      <c r="M320" s="7"/>
      <c r="N320" s="31"/>
      <c r="O320" s="31"/>
    </row>
    <row r="321" spans="1:15" ht="15.75">
      <c r="A321" s="7"/>
      <c r="B321" s="7"/>
      <c r="C321" s="7"/>
      <c r="D321" s="61"/>
      <c r="E321" s="61"/>
      <c r="F321" s="29"/>
      <c r="G321" s="61"/>
      <c r="H321" s="7"/>
      <c r="I321" s="7"/>
      <c r="J321" s="7"/>
      <c r="K321" s="7"/>
      <c r="L321" s="7"/>
      <c r="M321" s="7"/>
      <c r="N321" s="31"/>
      <c r="O321" s="31"/>
    </row>
    <row r="322" spans="1:15" ht="15.75">
      <c r="A322" s="7"/>
      <c r="B322" s="7"/>
      <c r="C322" s="7"/>
      <c r="D322" s="61"/>
      <c r="E322" s="61"/>
      <c r="F322" s="29"/>
      <c r="G322" s="61"/>
      <c r="H322" s="7"/>
      <c r="I322" s="7"/>
      <c r="J322" s="7"/>
      <c r="K322" s="7"/>
      <c r="L322" s="7"/>
      <c r="M322" s="7"/>
      <c r="N322" s="31"/>
      <c r="O322" s="31"/>
    </row>
    <row r="323" spans="1:15" ht="15.75">
      <c r="A323" s="7"/>
      <c r="B323" s="7"/>
      <c r="C323" s="7"/>
      <c r="D323" s="61"/>
      <c r="E323" s="61"/>
      <c r="F323" s="29"/>
      <c r="G323" s="61"/>
      <c r="H323" s="7"/>
      <c r="I323" s="7"/>
      <c r="J323" s="7"/>
      <c r="K323" s="7"/>
      <c r="L323" s="7"/>
      <c r="M323" s="7"/>
      <c r="N323" s="31"/>
      <c r="O323" s="31"/>
    </row>
    <row r="324" spans="1:15" ht="15.75">
      <c r="A324" s="7"/>
      <c r="B324" s="7"/>
      <c r="C324" s="7"/>
      <c r="D324" s="61"/>
      <c r="E324" s="61"/>
      <c r="F324" s="29"/>
      <c r="G324" s="61"/>
      <c r="H324" s="7"/>
      <c r="I324" s="7"/>
      <c r="J324" s="7"/>
      <c r="K324" s="7"/>
      <c r="L324" s="7"/>
      <c r="M324" s="7"/>
      <c r="N324" s="31"/>
      <c r="O324" s="31"/>
    </row>
    <row r="325" spans="1:15" ht="15.75">
      <c r="A325" s="7"/>
      <c r="B325" s="7"/>
      <c r="C325" s="7"/>
      <c r="D325" s="61"/>
      <c r="E325" s="61"/>
      <c r="F325" s="29"/>
      <c r="G325" s="61"/>
      <c r="H325" s="7"/>
      <c r="I325" s="7"/>
      <c r="J325" s="7"/>
      <c r="K325" s="7"/>
      <c r="L325" s="7"/>
      <c r="M325" s="7"/>
      <c r="N325" s="31"/>
      <c r="O325" s="31"/>
    </row>
    <row r="326" spans="1:15" ht="15.75">
      <c r="A326" s="7"/>
      <c r="B326" s="7"/>
      <c r="C326" s="7"/>
      <c r="D326" s="61"/>
      <c r="E326" s="61"/>
      <c r="F326" s="29"/>
      <c r="G326" s="61"/>
      <c r="H326" s="61"/>
      <c r="I326" s="29"/>
      <c r="J326" s="7"/>
      <c r="K326" s="7"/>
      <c r="L326" s="7"/>
      <c r="M326" s="7"/>
      <c r="N326" s="31"/>
      <c r="O326" s="31"/>
    </row>
    <row r="327" spans="1:15" ht="15.75">
      <c r="A327" s="7"/>
      <c r="B327" s="7"/>
      <c r="C327" s="7"/>
      <c r="D327" s="61"/>
      <c r="E327" s="61"/>
      <c r="F327" s="29"/>
      <c r="G327" s="61"/>
      <c r="H327" s="61"/>
      <c r="I327" s="29"/>
      <c r="J327" s="7"/>
      <c r="K327" s="7"/>
      <c r="L327" s="7"/>
      <c r="M327" s="7"/>
      <c r="N327" s="31"/>
      <c r="O327" s="31"/>
    </row>
    <row r="328" spans="1:15" ht="15.75">
      <c r="A328" s="7"/>
      <c r="B328" s="7"/>
      <c r="C328" s="7"/>
      <c r="D328" s="61"/>
      <c r="E328" s="61"/>
      <c r="F328" s="29"/>
      <c r="G328" s="61"/>
      <c r="H328" s="61"/>
      <c r="I328" s="29"/>
      <c r="J328" s="7"/>
      <c r="K328" s="7"/>
      <c r="L328" s="7"/>
      <c r="M328" s="7"/>
      <c r="N328" s="31"/>
      <c r="O328" s="31"/>
    </row>
    <row r="329" spans="1:15" ht="15.75">
      <c r="A329" s="7"/>
      <c r="B329" s="7"/>
      <c r="C329" s="7"/>
      <c r="D329" s="61"/>
      <c r="E329" s="61"/>
      <c r="F329" s="29"/>
      <c r="G329" s="61"/>
      <c r="H329" s="61"/>
      <c r="I329" s="29"/>
      <c r="J329" s="7"/>
      <c r="K329" s="7"/>
      <c r="L329" s="7"/>
      <c r="M329" s="7"/>
      <c r="N329" s="31"/>
      <c r="O329" s="31"/>
    </row>
    <row r="330" spans="1:15" ht="15.75">
      <c r="A330" s="7"/>
      <c r="B330" s="7"/>
      <c r="C330" s="7"/>
      <c r="D330" s="61"/>
      <c r="E330" s="61"/>
      <c r="F330" s="29"/>
      <c r="G330" s="61"/>
      <c r="H330" s="7"/>
      <c r="I330" s="7"/>
      <c r="J330" s="7"/>
      <c r="K330" s="7"/>
      <c r="L330" s="7"/>
      <c r="M330" s="7"/>
      <c r="N330" s="31"/>
      <c r="O330" s="31"/>
    </row>
    <row r="331" spans="1:15" ht="15.75">
      <c r="A331" s="7"/>
      <c r="B331" s="7"/>
      <c r="C331" s="7"/>
      <c r="D331" s="61"/>
      <c r="E331" s="61"/>
      <c r="F331" s="29"/>
      <c r="G331" s="61"/>
      <c r="H331" s="7"/>
      <c r="I331" s="7"/>
      <c r="J331" s="7"/>
      <c r="K331" s="7"/>
      <c r="L331" s="7"/>
      <c r="M331" s="7"/>
      <c r="N331" s="31"/>
      <c r="O331" s="31"/>
    </row>
    <row r="332" spans="1:15" ht="15.75">
      <c r="A332" s="7"/>
      <c r="B332" s="7"/>
      <c r="C332" s="7"/>
      <c r="D332" s="61"/>
      <c r="E332" s="61"/>
      <c r="F332" s="29"/>
      <c r="G332" s="61"/>
      <c r="H332" s="7"/>
      <c r="I332" s="7"/>
      <c r="J332" s="7"/>
      <c r="K332" s="7"/>
      <c r="L332" s="7"/>
      <c r="M332" s="7"/>
      <c r="N332" s="31"/>
      <c r="O332" s="31"/>
    </row>
    <row r="333" spans="1:15" ht="15.75">
      <c r="A333" s="7"/>
      <c r="B333" s="7"/>
      <c r="C333" s="7"/>
      <c r="D333" s="61"/>
      <c r="E333" s="61"/>
      <c r="F333" s="29"/>
      <c r="G333" s="61"/>
      <c r="H333" s="7"/>
      <c r="I333" s="7"/>
      <c r="J333" s="7"/>
      <c r="K333" s="7"/>
      <c r="L333" s="7"/>
      <c r="M333" s="7"/>
      <c r="N333" s="31"/>
      <c r="O333" s="31"/>
    </row>
    <row r="334" spans="1:15" ht="15.75">
      <c r="A334" s="7"/>
      <c r="B334" s="7"/>
      <c r="C334" s="7"/>
      <c r="D334" s="61"/>
      <c r="E334" s="61"/>
      <c r="F334" s="29"/>
      <c r="G334" s="61"/>
      <c r="H334" s="7"/>
      <c r="I334" s="7"/>
      <c r="J334" s="7"/>
      <c r="K334" s="7"/>
      <c r="L334" s="7"/>
      <c r="M334" s="7"/>
      <c r="N334" s="31"/>
      <c r="O334" s="31"/>
    </row>
    <row r="335" spans="1:15" ht="15.75">
      <c r="A335" s="7"/>
      <c r="B335" s="7"/>
      <c r="C335" s="7"/>
      <c r="D335" s="61"/>
      <c r="E335" s="61"/>
      <c r="F335" s="29"/>
      <c r="G335" s="61"/>
      <c r="H335" s="7"/>
      <c r="I335" s="7"/>
      <c r="J335" s="7"/>
      <c r="K335" s="7"/>
      <c r="L335" s="7"/>
      <c r="M335" s="7"/>
      <c r="N335" s="31"/>
      <c r="O335" s="31"/>
    </row>
    <row r="336" spans="1:15" ht="15.75">
      <c r="A336" s="7"/>
      <c r="B336" s="7"/>
      <c r="C336" s="7"/>
      <c r="D336" s="61"/>
      <c r="E336" s="61"/>
      <c r="F336" s="29"/>
      <c r="G336" s="61"/>
      <c r="H336" s="61"/>
      <c r="I336" s="29"/>
      <c r="J336" s="7"/>
      <c r="K336" s="7"/>
      <c r="L336" s="7"/>
      <c r="M336" s="7"/>
      <c r="N336" s="31"/>
      <c r="O336" s="31"/>
    </row>
    <row r="337" spans="1:15" ht="15.75">
      <c r="A337" s="7"/>
      <c r="B337" s="7"/>
      <c r="C337" s="7"/>
      <c r="D337" s="61"/>
      <c r="E337" s="61"/>
      <c r="F337" s="29"/>
      <c r="G337" s="61"/>
      <c r="H337" s="61"/>
      <c r="I337" s="29"/>
      <c r="J337" s="7"/>
      <c r="K337" s="7"/>
      <c r="L337" s="7"/>
      <c r="M337" s="7"/>
      <c r="N337" s="31"/>
      <c r="O337" s="31"/>
    </row>
    <row r="338" spans="1:15" ht="15.75">
      <c r="A338" s="7"/>
      <c r="B338" s="7"/>
      <c r="C338" s="7"/>
      <c r="D338" s="61"/>
      <c r="E338" s="61"/>
      <c r="F338" s="29"/>
      <c r="G338" s="61"/>
      <c r="H338" s="61"/>
      <c r="I338" s="29"/>
      <c r="J338" s="7"/>
      <c r="K338" s="7"/>
      <c r="L338" s="7"/>
      <c r="M338" s="7"/>
      <c r="N338" s="31"/>
      <c r="O338" s="31"/>
    </row>
    <row r="339" spans="1:15" ht="15.75">
      <c r="A339" s="7"/>
      <c r="B339" s="7"/>
      <c r="C339" s="7"/>
      <c r="D339" s="61"/>
      <c r="E339" s="61"/>
      <c r="F339" s="29"/>
      <c r="G339" s="61"/>
      <c r="H339" s="61"/>
      <c r="I339" s="29"/>
      <c r="J339" s="7"/>
      <c r="K339" s="7"/>
      <c r="L339" s="7"/>
      <c r="M339" s="7"/>
      <c r="N339" s="31"/>
      <c r="O339" s="31"/>
    </row>
    <row r="340" spans="1:15" ht="15.75">
      <c r="A340" s="7"/>
      <c r="B340" s="7"/>
      <c r="C340" s="7"/>
      <c r="D340" s="61"/>
      <c r="E340" s="61"/>
      <c r="F340" s="29"/>
      <c r="G340" s="61"/>
      <c r="H340" s="7"/>
      <c r="I340" s="7"/>
      <c r="J340" s="7"/>
      <c r="K340" s="7"/>
      <c r="L340" s="7"/>
      <c r="M340" s="7"/>
      <c r="N340" s="31"/>
      <c r="O340" s="31"/>
    </row>
    <row r="341" spans="1:15" ht="15.75">
      <c r="A341" s="7"/>
      <c r="B341" s="7"/>
      <c r="C341" s="7"/>
      <c r="D341" s="61"/>
      <c r="E341" s="61"/>
      <c r="F341" s="29"/>
      <c r="G341" s="61"/>
      <c r="H341" s="7"/>
      <c r="I341" s="7"/>
      <c r="J341" s="7"/>
      <c r="K341" s="7"/>
      <c r="L341" s="7"/>
      <c r="M341" s="7"/>
      <c r="N341" s="31"/>
      <c r="O341" s="31"/>
    </row>
    <row r="342" spans="1:15" ht="15.75">
      <c r="A342" s="7"/>
      <c r="B342" s="7"/>
      <c r="C342" s="7"/>
      <c r="D342" s="61"/>
      <c r="E342" s="61"/>
      <c r="F342" s="29"/>
      <c r="G342" s="61"/>
      <c r="H342" s="7"/>
      <c r="I342" s="7"/>
      <c r="J342" s="7"/>
      <c r="K342" s="7"/>
      <c r="L342" s="7"/>
      <c r="M342" s="7"/>
      <c r="N342" s="31"/>
      <c r="O342" s="31"/>
    </row>
    <row r="343" spans="1:15" ht="85.5" customHeight="1">
      <c r="A343" s="60"/>
      <c r="B343" s="60"/>
      <c r="C343" s="60"/>
      <c r="D343" s="29"/>
      <c r="E343" s="29"/>
      <c r="F343" s="29"/>
      <c r="G343" s="29"/>
      <c r="H343" s="7"/>
      <c r="I343" s="7"/>
      <c r="J343" s="7"/>
      <c r="K343" s="7"/>
      <c r="L343" s="7"/>
      <c r="M343" s="7"/>
      <c r="N343" s="31"/>
      <c r="O343" s="31"/>
    </row>
    <row r="344" spans="1:15" ht="46.5" customHeight="1">
      <c r="A344" s="60"/>
      <c r="B344" s="60"/>
      <c r="C344" s="60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31"/>
      <c r="O344" s="31"/>
    </row>
    <row r="345" spans="1:15" ht="36.75" customHeight="1">
      <c r="A345" s="60"/>
      <c r="B345" s="60"/>
      <c r="C345" s="60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31"/>
      <c r="O345" s="31"/>
    </row>
    <row r="346" spans="1:15" ht="27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31"/>
      <c r="O346" s="31"/>
    </row>
    <row r="347" spans="1:15" ht="45.75" customHeight="1">
      <c r="A347" s="60"/>
      <c r="B347" s="60"/>
      <c r="C347" s="60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31"/>
      <c r="O347" s="31"/>
    </row>
    <row r="348" spans="1:15" ht="38.25" customHeight="1">
      <c r="A348" s="60"/>
      <c r="B348" s="60"/>
      <c r="C348" s="60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31"/>
      <c r="O348" s="31"/>
    </row>
    <row r="349" spans="1:15" ht="43.5" customHeight="1">
      <c r="A349" s="60"/>
      <c r="B349" s="60"/>
      <c r="C349" s="60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31"/>
      <c r="O349" s="31"/>
    </row>
    <row r="350" spans="1:15" ht="46.5" customHeight="1">
      <c r="A350" s="60"/>
      <c r="B350" s="60"/>
      <c r="C350" s="60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1"/>
      <c r="O350" s="31"/>
    </row>
    <row r="351" spans="1:15" ht="15.7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31"/>
      <c r="O351" s="31"/>
    </row>
    <row r="352" spans="1:15" ht="35.25" customHeight="1">
      <c r="A352" s="60"/>
      <c r="B352" s="60"/>
      <c r="C352" s="60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31"/>
      <c r="O352" s="31"/>
    </row>
    <row r="353" spans="1:15" ht="43.5" customHeight="1">
      <c r="A353" s="60"/>
      <c r="B353" s="60"/>
      <c r="C353" s="60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31"/>
      <c r="O353" s="31"/>
    </row>
    <row r="354" spans="1:15" ht="49.5" customHeight="1">
      <c r="A354" s="60"/>
      <c r="B354" s="60"/>
      <c r="C354" s="60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31"/>
      <c r="O354" s="31"/>
    </row>
    <row r="355" spans="1:15" ht="39" customHeight="1">
      <c r="A355" s="60"/>
      <c r="B355" s="60"/>
      <c r="C355" s="60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31"/>
      <c r="O355" s="31"/>
    </row>
    <row r="356" spans="1:15" ht="64.5" customHeight="1">
      <c r="A356" s="60"/>
      <c r="B356" s="60"/>
      <c r="C356" s="60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31"/>
      <c r="O356" s="31"/>
    </row>
    <row r="357" spans="1:15" ht="49.5" customHeight="1">
      <c r="A357" s="60"/>
      <c r="B357" s="60"/>
      <c r="C357" s="60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31"/>
      <c r="O357" s="31"/>
    </row>
    <row r="358" spans="1:15" ht="78.75" customHeight="1">
      <c r="A358" s="60"/>
      <c r="B358" s="60"/>
      <c r="C358" s="60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31"/>
      <c r="O358" s="31"/>
    </row>
    <row r="359" spans="1:15" ht="15.75">
      <c r="A359" s="34"/>
      <c r="B359" s="34"/>
      <c r="C359" s="34"/>
      <c r="D359" s="35"/>
      <c r="E359" s="35"/>
      <c r="F359" s="35"/>
      <c r="G359" s="35"/>
      <c r="H359" s="35"/>
      <c r="I359" s="35"/>
      <c r="J359" s="35"/>
      <c r="K359" s="35"/>
      <c r="L359" s="35"/>
      <c r="M359" s="7"/>
      <c r="N359" s="31"/>
      <c r="O359" s="31"/>
    </row>
    <row r="360" spans="1:15" ht="15.7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31"/>
      <c r="O360" s="31"/>
    </row>
    <row r="361" spans="1:15" ht="15.7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31"/>
      <c r="O361" s="31"/>
    </row>
    <row r="362" spans="1:15" ht="15.7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31"/>
      <c r="O362" s="31"/>
    </row>
    <row r="363" spans="1:15" ht="15.7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31"/>
      <c r="O363" s="31"/>
    </row>
    <row r="364" spans="1:15" ht="15.7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31"/>
      <c r="O364" s="31"/>
    </row>
    <row r="365" spans="1:15" ht="15.7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31"/>
      <c r="O365" s="31"/>
    </row>
    <row r="366" spans="1:15" ht="15.7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31"/>
      <c r="O366" s="31"/>
    </row>
    <row r="367" spans="1:15" ht="15.7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31"/>
      <c r="O367" s="31"/>
    </row>
    <row r="368" spans="1:15" ht="15.7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31"/>
      <c r="O368" s="31"/>
    </row>
    <row r="369" spans="1:15" ht="15.7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31"/>
      <c r="O369" s="31"/>
    </row>
    <row r="370" spans="1:15" ht="15.7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31"/>
      <c r="O370" s="31"/>
    </row>
    <row r="371" spans="1:15" ht="15.7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31"/>
      <c r="O371" s="31"/>
    </row>
    <row r="372" spans="1:15" ht="15.7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31"/>
      <c r="O372" s="31"/>
    </row>
    <row r="373" spans="1:15" ht="15.7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31"/>
      <c r="O373" s="31"/>
    </row>
    <row r="374" spans="1:15" ht="15.7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31"/>
      <c r="O374" s="31"/>
    </row>
    <row r="375" spans="1:15" ht="15.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31"/>
      <c r="O375" s="31"/>
    </row>
    <row r="376" spans="1:15" ht="15.7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31"/>
      <c r="O376" s="31"/>
    </row>
    <row r="377" spans="1:15" ht="15.7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31"/>
      <c r="O377" s="31"/>
    </row>
    <row r="378" spans="1:15" ht="15.7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31"/>
      <c r="O378" s="31"/>
    </row>
    <row r="379" spans="1:15" ht="15.7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31"/>
      <c r="O379" s="31"/>
    </row>
    <row r="380" spans="1:15" ht="15.7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31"/>
      <c r="O380" s="31"/>
    </row>
    <row r="381" spans="1:15" ht="15.7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31"/>
      <c r="O381" s="31"/>
    </row>
    <row r="382" spans="1:15" ht="15.7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31"/>
      <c r="O382" s="31"/>
    </row>
    <row r="383" spans="1:15" ht="15.7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31"/>
      <c r="O383" s="31"/>
    </row>
    <row r="384" spans="1:15" ht="15.7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31"/>
      <c r="O384" s="31"/>
    </row>
    <row r="385" spans="1:15" ht="15.7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31"/>
      <c r="O385" s="31"/>
    </row>
    <row r="386" spans="1:15" ht="15.7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31"/>
      <c r="O386" s="31"/>
    </row>
    <row r="387" spans="1:15" ht="15.7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31"/>
      <c r="O387" s="31"/>
    </row>
    <row r="388" spans="1:15" ht="15.7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31"/>
      <c r="O388" s="31"/>
    </row>
    <row r="389" spans="1:15" ht="15.7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31"/>
      <c r="O389" s="31"/>
    </row>
    <row r="390" spans="1:15" ht="15.7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31"/>
      <c r="O390" s="31"/>
    </row>
    <row r="391" spans="1:15" ht="15.7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31"/>
      <c r="O391" s="31"/>
    </row>
    <row r="392" spans="1:15" ht="15.7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31"/>
      <c r="O392" s="31"/>
    </row>
    <row r="393" spans="1:15" ht="15.7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31"/>
      <c r="O393" s="31"/>
    </row>
    <row r="394" spans="1:15" ht="15.7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31"/>
      <c r="O394" s="31"/>
    </row>
    <row r="395" spans="1:15" ht="15.7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31"/>
      <c r="O395" s="31"/>
    </row>
    <row r="396" spans="1:15" ht="15.7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31"/>
      <c r="O396" s="31"/>
    </row>
    <row r="397" spans="1:15" ht="15.7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31"/>
      <c r="O397" s="31"/>
    </row>
    <row r="398" spans="1:15" ht="15.7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31"/>
      <c r="O398" s="31"/>
    </row>
    <row r="399" spans="1:15" ht="15.7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31"/>
      <c r="O399" s="31"/>
    </row>
    <row r="400" spans="1:15" ht="15.7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31"/>
      <c r="O400" s="31"/>
    </row>
    <row r="401" spans="1:15" ht="15.7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31"/>
      <c r="O401" s="31"/>
    </row>
    <row r="402" spans="1:15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</row>
    <row r="403" spans="1:15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</row>
    <row r="404" spans="1:15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</row>
    <row r="405" spans="1:1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</row>
    <row r="406" spans="1:15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</row>
    <row r="407" spans="1:15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</row>
    <row r="408" spans="1:15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</row>
    <row r="409" spans="1:15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</row>
    <row r="410" spans="1:15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</row>
    <row r="411" spans="1:15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</row>
    <row r="412" spans="1:15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</row>
    <row r="413" spans="1:15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</row>
    <row r="414" spans="1:15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</row>
    <row r="415" spans="1:1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</row>
    <row r="417" spans="1:15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</row>
    <row r="418" spans="1:15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</row>
    <row r="419" spans="1:15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</row>
    <row r="420" spans="1:15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</row>
    <row r="421" spans="1:15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</row>
    <row r="422" spans="1:15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</row>
    <row r="423" spans="1:15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</row>
    <row r="424" spans="1:15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</row>
    <row r="425" spans="1:1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</row>
    <row r="426" spans="1:15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</row>
    <row r="427" spans="1:15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</row>
    <row r="428" spans="1:15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</row>
    <row r="429" spans="1:15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</row>
    <row r="430" spans="1:15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</row>
    <row r="431" spans="1:15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</row>
    <row r="432" spans="1:15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</row>
    <row r="434" spans="1:15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</row>
    <row r="435" spans="1:1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</row>
    <row r="436" spans="1:15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</row>
    <row r="437" spans="1:15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</row>
    <row r="438" spans="1:15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</row>
    <row r="439" spans="1:15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</row>
    <row r="440" spans="1:15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</row>
    <row r="441" spans="1:15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</row>
    <row r="442" spans="1:15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</row>
    <row r="443" spans="1:15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</row>
    <row r="444" spans="1:15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</row>
    <row r="445" spans="1:1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</row>
    <row r="446" spans="1:15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</row>
    <row r="447" spans="1:15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</row>
    <row r="448" spans="1:15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</row>
    <row r="449" spans="1:15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</row>
    <row r="451" spans="1:15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</row>
    <row r="452" spans="1:15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</row>
    <row r="453" spans="1:15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</row>
    <row r="454" spans="1:15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</row>
    <row r="455" spans="1:1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</row>
    <row r="456" spans="1:15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</row>
    <row r="457" spans="1:15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</row>
    <row r="458" spans="1:15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</row>
    <row r="459" spans="1:15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</row>
    <row r="460" spans="1:15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</row>
    <row r="461" spans="1:15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</row>
    <row r="462" spans="1:15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</row>
    <row r="463" spans="1:15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</row>
    <row r="464" spans="1:15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</row>
    <row r="465" spans="1:1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</row>
    <row r="466" spans="1:15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</row>
    <row r="468" spans="1:15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</row>
    <row r="469" spans="1:15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</row>
    <row r="470" spans="1:15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</row>
    <row r="471" spans="1:15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</row>
    <row r="472" spans="1:15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</row>
    <row r="473" spans="1:15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</row>
    <row r="474" spans="1:15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</row>
    <row r="475" spans="1:1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</row>
    <row r="476" spans="1:15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</row>
    <row r="477" spans="1:15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</row>
    <row r="478" spans="1:15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</row>
    <row r="479" spans="1:15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</row>
    <row r="480" spans="1:15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</row>
    <row r="481" spans="1:15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</row>
    <row r="482" spans="1:15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</row>
    <row r="483" spans="1:15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</row>
    <row r="485" spans="1:1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</row>
    <row r="486" spans="1:15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</row>
    <row r="487" spans="1:15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</row>
    <row r="488" spans="1:15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</row>
    <row r="489" spans="1:15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</row>
    <row r="490" spans="1:15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</row>
    <row r="491" spans="1:15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</row>
    <row r="492" spans="1:15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</row>
    <row r="493" spans="1:15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</row>
    <row r="494" spans="1:15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</row>
    <row r="495" spans="1:1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</row>
    <row r="496" spans="1:15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</row>
    <row r="497" spans="1:15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</row>
    <row r="498" spans="1:15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</row>
    <row r="499" spans="1:15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</row>
    <row r="500" spans="1:15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</row>
    <row r="502" spans="1:15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</row>
    <row r="503" spans="1:15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</row>
    <row r="504" spans="1:15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</row>
    <row r="505" spans="1:1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</row>
    <row r="506" spans="1:15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</row>
    <row r="507" spans="1:15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</row>
    <row r="508" spans="1:15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</row>
    <row r="509" spans="1:15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</row>
    <row r="510" spans="1:15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</row>
    <row r="511" spans="1:15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</row>
    <row r="512" spans="1:15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</row>
    <row r="513" spans="1:15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</row>
    <row r="514" spans="1:15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</row>
    <row r="515" spans="1:1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</row>
    <row r="516" spans="1:15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</row>
    <row r="517" spans="1:15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</row>
    <row r="519" spans="1:15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</row>
    <row r="520" spans="1:15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</row>
    <row r="521" spans="1:15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</row>
    <row r="522" spans="1:15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</row>
    <row r="523" spans="1:15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</row>
    <row r="524" spans="1:15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</row>
    <row r="525" spans="1:1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</row>
    <row r="526" spans="1:15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</row>
    <row r="527" spans="1:15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</row>
    <row r="528" spans="1:15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</row>
    <row r="529" spans="1:15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</row>
    <row r="530" spans="1:15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</row>
    <row r="531" spans="1:15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</row>
    <row r="532" spans="1:15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</row>
    <row r="533" spans="1:15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</row>
    <row r="534" spans="1:15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</row>
    <row r="536" spans="1:15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</row>
    <row r="537" spans="1:15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</row>
    <row r="538" spans="1:15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</row>
    <row r="539" spans="1:15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</row>
    <row r="540" spans="1:15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</row>
    <row r="541" spans="1:15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</row>
    <row r="542" spans="1:15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</row>
    <row r="543" spans="1:15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</row>
    <row r="544" spans="1:15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</row>
    <row r="545" spans="1:1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</row>
    <row r="546" spans="1:15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</row>
    <row r="547" spans="1:15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</row>
    <row r="548" spans="1:15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</row>
    <row r="549" spans="1:15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</row>
    <row r="550" spans="1:15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</row>
    <row r="551" spans="1:15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</row>
    <row r="553" spans="1:15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</row>
    <row r="554" spans="1:15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</row>
    <row r="555" spans="1:1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</row>
    <row r="556" spans="1:15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</row>
    <row r="557" spans="1:15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</row>
    <row r="558" spans="1:15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</row>
    <row r="559" spans="1:15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</row>
    <row r="560" spans="1:15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</row>
    <row r="561" spans="1:15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</row>
    <row r="562" spans="1:15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</row>
    <row r="563" spans="1:15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</row>
    <row r="564" spans="1:15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</row>
    <row r="565" spans="1:15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</row>
    <row r="566" spans="1:15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</row>
    <row r="567" spans="1:15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</row>
    <row r="568" spans="1:15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</row>
    <row r="570" spans="1:15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</row>
    <row r="571" spans="1:15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</row>
    <row r="572" spans="1:15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</row>
    <row r="573" spans="1:15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</row>
    <row r="574" spans="1:15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</row>
    <row r="575" spans="1:15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</row>
    <row r="576" spans="1:15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</row>
    <row r="577" spans="1:15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</row>
    <row r="578" spans="1:15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</row>
    <row r="579" spans="1:15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</row>
    <row r="580" spans="1:15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</row>
    <row r="581" spans="1:15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</row>
    <row r="582" spans="1:15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</row>
    <row r="583" spans="1:15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</row>
    <row r="584" spans="1:15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</row>
    <row r="585" spans="1:15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</row>
    <row r="587" spans="1:15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</row>
    <row r="588" spans="1:15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</row>
    <row r="589" spans="1:15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</row>
    <row r="590" spans="1:15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</row>
    <row r="591" spans="1:15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</row>
    <row r="592" spans="1:15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</row>
    <row r="593" spans="1:15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</row>
    <row r="594" spans="1:15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</row>
    <row r="595" spans="1:15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</row>
    <row r="596" spans="1:15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</row>
    <row r="597" spans="1:15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</row>
    <row r="598" spans="1:15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</row>
    <row r="599" spans="1:15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</row>
    <row r="600" spans="1:15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</row>
    <row r="601" spans="1:15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</row>
    <row r="602" spans="1:15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</row>
    <row r="604" spans="1:15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</row>
    <row r="605" spans="1:15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</row>
    <row r="606" spans="1:15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</row>
    <row r="607" spans="1:15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</row>
    <row r="608" spans="1:15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</row>
    <row r="609" spans="1:15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</row>
    <row r="610" spans="1:15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</row>
    <row r="611" spans="1:15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</row>
    <row r="612" spans="1:15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</row>
    <row r="613" spans="1:15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</row>
    <row r="614" spans="1:15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</row>
    <row r="615" spans="1:15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</row>
    <row r="616" spans="1:15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</row>
    <row r="617" spans="1:15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</row>
    <row r="618" spans="1:15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</row>
    <row r="619" spans="1:15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</row>
    <row r="621" spans="1:15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</row>
    <row r="622" spans="1:15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</row>
    <row r="623" spans="1:15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</row>
    <row r="624" spans="1:15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</row>
    <row r="625" spans="1:15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</row>
    <row r="626" spans="1:15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</row>
    <row r="627" spans="1:15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</row>
    <row r="628" spans="1:15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</row>
    <row r="629" spans="1:15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</row>
    <row r="630" spans="1:15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</row>
    <row r="631" spans="1:15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</row>
    <row r="632" spans="1:15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</row>
    <row r="633" spans="1:15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</row>
    <row r="634" spans="1:15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</row>
    <row r="635" spans="1:1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</row>
    <row r="636" spans="1:15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</row>
    <row r="638" spans="1:15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</row>
    <row r="639" spans="1:15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</row>
    <row r="640" spans="1:15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</row>
    <row r="641" spans="1:15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</row>
    <row r="642" spans="1:15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</row>
    <row r="643" spans="1:15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</row>
    <row r="644" spans="1:15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</row>
    <row r="645" spans="1:1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</row>
    <row r="646" spans="1:15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</row>
    <row r="647" spans="1:15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</row>
    <row r="648" spans="1:15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</row>
    <row r="649" spans="1:15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</row>
    <row r="650" spans="1:15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</row>
    <row r="651" spans="1:15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</row>
    <row r="652" spans="1:15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</row>
    <row r="653" spans="1:15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</row>
    <row r="655" spans="1:1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</row>
    <row r="656" spans="1:15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</row>
    <row r="657" spans="1:15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</row>
    <row r="658" spans="1:15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</row>
    <row r="659" spans="1:15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</row>
    <row r="660" spans="1:15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</row>
    <row r="661" spans="1:15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</row>
    <row r="662" spans="1:15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</row>
    <row r="663" spans="1:15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</row>
    <row r="664" spans="1:15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</row>
    <row r="665" spans="1:1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</row>
    <row r="666" spans="1:15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</row>
    <row r="667" spans="1:15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</row>
    <row r="668" spans="1:15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</row>
    <row r="669" spans="1:15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</row>
    <row r="670" spans="1:15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</row>
    <row r="671" spans="1:15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</row>
    <row r="672" spans="1:15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</row>
    <row r="673" spans="1:15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</row>
    <row r="674" spans="1:15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</row>
    <row r="675" spans="1:1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</row>
    <row r="676" spans="1:15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</row>
    <row r="677" spans="1:15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</row>
    <row r="678" spans="1:15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</row>
    <row r="679" spans="1:15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</row>
    <row r="680" spans="1:15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</row>
    <row r="681" spans="1:15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</row>
    <row r="682" spans="1:15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</row>
    <row r="683" spans="1:15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</row>
    <row r="684" spans="1:15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</row>
    <row r="685" spans="1:1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</row>
    <row r="686" spans="1:15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</row>
    <row r="687" spans="1:15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</row>
    <row r="688" spans="1:15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</row>
    <row r="689" spans="1:15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</row>
    <row r="690" spans="1:15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</row>
    <row r="691" spans="1:15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</row>
    <row r="692" spans="1:15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</row>
  </sheetData>
  <mergeCells count="145">
    <mergeCell ref="A8:K8"/>
    <mergeCell ref="E1:J1"/>
    <mergeCell ref="E2:J2"/>
    <mergeCell ref="E3:J3"/>
    <mergeCell ref="E4:J4"/>
    <mergeCell ref="E13:F16"/>
    <mergeCell ref="A9:K9"/>
    <mergeCell ref="A13:C18"/>
    <mergeCell ref="A109:C109"/>
    <mergeCell ref="H336:H339"/>
    <mergeCell ref="D320:D322"/>
    <mergeCell ref="G320:G322"/>
    <mergeCell ref="E306:E308"/>
    <mergeCell ref="G306:G308"/>
    <mergeCell ref="E96:E101"/>
    <mergeCell ref="E92:F95"/>
    <mergeCell ref="D13:D18"/>
    <mergeCell ref="D56:D58"/>
    <mergeCell ref="D59:D64"/>
    <mergeCell ref="A123:C123"/>
    <mergeCell ref="A118:C118"/>
    <mergeCell ref="A119:C119"/>
    <mergeCell ref="E17:F18"/>
    <mergeCell ref="A120:C120"/>
    <mergeCell ref="A116:C116"/>
    <mergeCell ref="H326:H329"/>
    <mergeCell ref="E330:E335"/>
    <mergeCell ref="D326:D329"/>
    <mergeCell ref="D330:D335"/>
    <mergeCell ref="E323:E325"/>
    <mergeCell ref="E125:F125"/>
    <mergeCell ref="F96:F101"/>
    <mergeCell ref="D261:D264"/>
    <mergeCell ref="D306:D308"/>
    <mergeCell ref="H317:H319"/>
    <mergeCell ref="B244:M244"/>
    <mergeCell ref="D253:D256"/>
    <mergeCell ref="D302:D305"/>
    <mergeCell ref="D317:D319"/>
    <mergeCell ref="E317:E319"/>
    <mergeCell ref="G336:G339"/>
    <mergeCell ref="A349:C349"/>
    <mergeCell ref="A344:C344"/>
    <mergeCell ref="A345:C345"/>
    <mergeCell ref="A347:C347"/>
    <mergeCell ref="A348:C348"/>
    <mergeCell ref="E320:E322"/>
    <mergeCell ref="D323:D325"/>
    <mergeCell ref="A343:C343"/>
    <mergeCell ref="D340:D342"/>
    <mergeCell ref="E340:E342"/>
    <mergeCell ref="G340:G342"/>
    <mergeCell ref="D336:D339"/>
    <mergeCell ref="G323:G325"/>
    <mergeCell ref="E326:E329"/>
    <mergeCell ref="G326:G329"/>
    <mergeCell ref="G330:G335"/>
    <mergeCell ref="A350:C350"/>
    <mergeCell ref="A352:C352"/>
    <mergeCell ref="A353:C353"/>
    <mergeCell ref="A358:C358"/>
    <mergeCell ref="A354:C354"/>
    <mergeCell ref="A355:C355"/>
    <mergeCell ref="A356:C356"/>
    <mergeCell ref="A357:C357"/>
    <mergeCell ref="E336:E339"/>
    <mergeCell ref="E302:E305"/>
    <mergeCell ref="G302:G305"/>
    <mergeCell ref="H302:H305"/>
    <mergeCell ref="D299:D301"/>
    <mergeCell ref="E299:E301"/>
    <mergeCell ref="G299:G301"/>
    <mergeCell ref="H299:H301"/>
    <mergeCell ref="G317:G319"/>
    <mergeCell ref="D311:D316"/>
    <mergeCell ref="E311:E316"/>
    <mergeCell ref="G311:G316"/>
    <mergeCell ref="E309:E310"/>
    <mergeCell ref="G309:G310"/>
    <mergeCell ref="D309:D310"/>
    <mergeCell ref="E293:E298"/>
    <mergeCell ref="G293:G298"/>
    <mergeCell ref="D290:D292"/>
    <mergeCell ref="E290:E292"/>
    <mergeCell ref="G290:G292"/>
    <mergeCell ref="E282:E289"/>
    <mergeCell ref="G282:G289"/>
    <mergeCell ref="D293:D298"/>
    <mergeCell ref="D282:D289"/>
    <mergeCell ref="E261:E264"/>
    <mergeCell ref="G261:G264"/>
    <mergeCell ref="J253:J256"/>
    <mergeCell ref="L253:L256"/>
    <mergeCell ref="H257:H259"/>
    <mergeCell ref="J257:J259"/>
    <mergeCell ref="L257:L259"/>
    <mergeCell ref="H253:H256"/>
    <mergeCell ref="D277:D281"/>
    <mergeCell ref="E277:E281"/>
    <mergeCell ref="G277:G281"/>
    <mergeCell ref="E271:E276"/>
    <mergeCell ref="G271:G276"/>
    <mergeCell ref="D265:D270"/>
    <mergeCell ref="E265:E270"/>
    <mergeCell ref="G265:G270"/>
    <mergeCell ref="D271:D276"/>
    <mergeCell ref="A260:C260"/>
    <mergeCell ref="D257:D259"/>
    <mergeCell ref="E257:E259"/>
    <mergeCell ref="G257:G259"/>
    <mergeCell ref="F102:F105"/>
    <mergeCell ref="D102:D105"/>
    <mergeCell ref="D106:D108"/>
    <mergeCell ref="E253:E256"/>
    <mergeCell ref="G253:G256"/>
    <mergeCell ref="B243:M243"/>
    <mergeCell ref="A124:C124"/>
    <mergeCell ref="A122:C122"/>
    <mergeCell ref="A113:C113"/>
    <mergeCell ref="D48:D55"/>
    <mergeCell ref="E102:E105"/>
    <mergeCell ref="E106:E108"/>
    <mergeCell ref="A121:C121"/>
    <mergeCell ref="A110:C110"/>
    <mergeCell ref="A111:C111"/>
    <mergeCell ref="D86:D88"/>
    <mergeCell ref="D83:D85"/>
    <mergeCell ref="D19:D22"/>
    <mergeCell ref="D23:D25"/>
    <mergeCell ref="D43:D47"/>
    <mergeCell ref="D65:D67"/>
    <mergeCell ref="D37:D42"/>
    <mergeCell ref="D77:D82"/>
    <mergeCell ref="E83:F85"/>
    <mergeCell ref="A115:C115"/>
    <mergeCell ref="A114:C114"/>
    <mergeCell ref="D31:D36"/>
    <mergeCell ref="D72:D74"/>
    <mergeCell ref="D68:D71"/>
    <mergeCell ref="D75:D76"/>
    <mergeCell ref="D96:D101"/>
    <mergeCell ref="D92:D95"/>
    <mergeCell ref="D89:D91"/>
    <mergeCell ref="A26:C26"/>
    <mergeCell ref="D27:D30"/>
  </mergeCells>
  <phoneticPr fontId="0" type="noConversion"/>
  <pageMargins left="0.41" right="0.16" top="0.16" bottom="0.1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5"/>
  <sheetViews>
    <sheetView tabSelected="1" workbookViewId="0">
      <selection sqref="A1:F15"/>
    </sheetView>
  </sheetViews>
  <sheetFormatPr defaultRowHeight="12.75"/>
  <cols>
    <col min="1" max="1" width="33.7109375" style="44" customWidth="1"/>
    <col min="2" max="3" width="9.140625" style="44"/>
    <col min="4" max="5" width="13.7109375" style="44" customWidth="1"/>
    <col min="6" max="6" width="9.140625" style="44"/>
  </cols>
  <sheetData>
    <row r="2" spans="1:6">
      <c r="D2" s="95" t="s">
        <v>101</v>
      </c>
      <c r="E2" s="95"/>
      <c r="F2" s="95"/>
    </row>
    <row r="3" spans="1:6">
      <c r="D3" s="95" t="s">
        <v>102</v>
      </c>
      <c r="E3" s="95"/>
      <c r="F3" s="95"/>
    </row>
    <row r="4" spans="1:6">
      <c r="D4" s="95" t="s">
        <v>97</v>
      </c>
      <c r="E4" s="95"/>
      <c r="F4" s="95"/>
    </row>
    <row r="5" spans="1:6">
      <c r="D5" s="95" t="s">
        <v>114</v>
      </c>
      <c r="E5" s="95"/>
      <c r="F5" s="95"/>
    </row>
    <row r="7" spans="1:6" ht="15.75">
      <c r="A7" s="96" t="s">
        <v>103</v>
      </c>
      <c r="B7" s="96"/>
      <c r="C7" s="96"/>
      <c r="D7" s="96"/>
      <c r="E7" s="96"/>
      <c r="F7" s="96"/>
    </row>
    <row r="8" spans="1:6" ht="15.75">
      <c r="A8" s="96" t="s">
        <v>111</v>
      </c>
      <c r="B8" s="96"/>
      <c r="C8" s="96"/>
      <c r="D8" s="96"/>
      <c r="E8" s="96"/>
      <c r="F8" s="96"/>
    </row>
    <row r="10" spans="1:6" ht="38.25" customHeight="1">
      <c r="A10" s="94" t="s">
        <v>106</v>
      </c>
      <c r="B10" s="89" t="s">
        <v>104</v>
      </c>
      <c r="C10" s="90"/>
      <c r="D10" s="93" t="s">
        <v>105</v>
      </c>
      <c r="E10" s="93"/>
    </row>
    <row r="11" spans="1:6">
      <c r="A11" s="94"/>
      <c r="B11" s="91"/>
      <c r="C11" s="92"/>
      <c r="D11" s="93" t="s">
        <v>2</v>
      </c>
      <c r="E11" s="93"/>
    </row>
    <row r="12" spans="1:6">
      <c r="A12" s="94"/>
      <c r="B12" s="45" t="s">
        <v>98</v>
      </c>
      <c r="C12" s="45" t="s">
        <v>112</v>
      </c>
      <c r="D12" s="45" t="s">
        <v>98</v>
      </c>
      <c r="E12" s="45" t="s">
        <v>112</v>
      </c>
    </row>
    <row r="13" spans="1:6" ht="63.75">
      <c r="A13" s="46" t="s">
        <v>107</v>
      </c>
      <c r="B13" s="45">
        <v>20</v>
      </c>
      <c r="C13" s="45">
        <v>20</v>
      </c>
      <c r="D13" s="45">
        <v>20</v>
      </c>
      <c r="E13" s="45">
        <v>20</v>
      </c>
    </row>
    <row r="14" spans="1:6" ht="63.75">
      <c r="A14" s="46" t="s">
        <v>108</v>
      </c>
      <c r="B14" s="45">
        <v>212.4</v>
      </c>
      <c r="C14" s="45">
        <v>199.4</v>
      </c>
      <c r="D14" s="45">
        <v>212.4</v>
      </c>
      <c r="E14" s="45">
        <v>199.4</v>
      </c>
    </row>
    <row r="15" spans="1:6">
      <c r="A15" s="47" t="s">
        <v>109</v>
      </c>
      <c r="B15" s="45">
        <f>SUM(B13:B14)</f>
        <v>232.4</v>
      </c>
      <c r="C15" s="45">
        <f t="shared" ref="C15:E15" si="0">SUM(C13:C14)</f>
        <v>219.4</v>
      </c>
      <c r="D15" s="45">
        <f t="shared" si="0"/>
        <v>232.4</v>
      </c>
      <c r="E15" s="45">
        <f t="shared" si="0"/>
        <v>219.4</v>
      </c>
    </row>
  </sheetData>
  <mergeCells count="10">
    <mergeCell ref="D2:F2"/>
    <mergeCell ref="D3:F3"/>
    <mergeCell ref="A7:F7"/>
    <mergeCell ref="A8:F8"/>
    <mergeCell ref="D10:E10"/>
    <mergeCell ref="B10:C11"/>
    <mergeCell ref="D11:E11"/>
    <mergeCell ref="A10:A12"/>
    <mergeCell ref="D4:F4"/>
    <mergeCell ref="D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приложение12</vt:lpstr>
      <vt:lpstr>приложение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cp:lastPrinted>2010-12-27T11:47:24Z</cp:lastPrinted>
  <dcterms:created xsi:type="dcterms:W3CDTF">2007-10-01T08:39:13Z</dcterms:created>
  <dcterms:modified xsi:type="dcterms:W3CDTF">2010-12-27T11:47:26Z</dcterms:modified>
</cp:coreProperties>
</file>